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Summary" sheetId="192" r:id="rId2"/>
    <sheet name="Simulation Assumption（FDD）" sheetId="233" r:id="rId3"/>
    <sheet name="Simulation Assumption（TDD）" sheetId="229" r:id="rId4"/>
    <sheet name="FDD" sheetId="206" r:id="rId5"/>
    <sheet name="TDD" sheetId="205" r:id="rId6"/>
    <sheet name="Sheet1" sheetId="234" r:id="rId7"/>
  </sheets>
  <calcPr calcId="145621"/>
</workbook>
</file>

<file path=xl/calcChain.xml><?xml version="1.0" encoding="utf-8"?>
<calcChain xmlns="http://schemas.openxmlformats.org/spreadsheetml/2006/main">
  <c r="N68" i="205" l="1"/>
  <c r="AR19" i="192"/>
  <c r="AQ19" i="192"/>
  <c r="AP19" i="192"/>
  <c r="AR18" i="192"/>
  <c r="AQ18" i="192"/>
  <c r="AP18" i="192"/>
  <c r="AO19" i="192"/>
  <c r="AN19" i="192"/>
  <c r="AM19" i="192"/>
  <c r="AO18" i="192"/>
  <c r="AN18" i="192"/>
  <c r="AM18" i="192"/>
  <c r="AD7" i="192"/>
  <c r="AG7" i="192"/>
  <c r="AD16" i="192"/>
  <c r="AG16" i="192"/>
  <c r="B68" i="205" l="1"/>
  <c r="C19" i="192" s="1"/>
  <c r="A39" i="205"/>
  <c r="A40" i="205" s="1"/>
  <c r="A41" i="205" s="1"/>
  <c r="A42" i="205" s="1"/>
  <c r="A43" i="205" s="1"/>
  <c r="A44" i="205" s="1"/>
  <c r="A45" i="205" s="1"/>
  <c r="A46" i="205" s="1"/>
  <c r="A47" i="205" s="1"/>
  <c r="A48" i="205" s="1"/>
  <c r="A49" i="205" s="1"/>
  <c r="A50" i="205" s="1"/>
  <c r="A51" i="205" s="1"/>
  <c r="A52" i="205" s="1"/>
  <c r="A53" i="205" s="1"/>
  <c r="A54" i="205" s="1"/>
  <c r="A55" i="205" s="1"/>
  <c r="A56" i="205" s="1"/>
  <c r="A39" i="206"/>
  <c r="A40" i="206" s="1"/>
  <c r="A41" i="206" s="1"/>
  <c r="A42" i="206" s="1"/>
  <c r="A43" i="206" s="1"/>
  <c r="A44" i="206" s="1"/>
  <c r="A45" i="206" s="1"/>
  <c r="A46" i="206" s="1"/>
  <c r="A47" i="206" s="1"/>
  <c r="A48" i="206" s="1"/>
  <c r="A49" i="206" s="1"/>
  <c r="A50" i="206" s="1"/>
  <c r="A51" i="206" s="1"/>
  <c r="A52" i="206" s="1"/>
  <c r="A53" i="206" s="1"/>
  <c r="A54" i="206" s="1"/>
  <c r="A55" i="206" s="1"/>
  <c r="A56" i="206" s="1"/>
  <c r="U16" i="192"/>
  <c r="U7" i="192"/>
  <c r="D68" i="205"/>
  <c r="H68" i="205"/>
  <c r="I10" i="192" s="1"/>
  <c r="I68" i="205"/>
  <c r="J68" i="205"/>
  <c r="K10" i="192" s="1"/>
  <c r="O10" i="192"/>
  <c r="O68" i="205"/>
  <c r="P10" i="192" s="1"/>
  <c r="P68" i="205"/>
  <c r="Q10" i="192" s="1"/>
  <c r="T68" i="205"/>
  <c r="U10" i="192" s="1"/>
  <c r="U68" i="205"/>
  <c r="V10" i="192" s="1"/>
  <c r="W68" i="205"/>
  <c r="X10" i="192" s="1"/>
  <c r="X68" i="205"/>
  <c r="Y10" i="192" s="1"/>
  <c r="Y68" i="205"/>
  <c r="Z10" i="192" s="1"/>
  <c r="Z68" i="205"/>
  <c r="AA10" i="192" s="1"/>
  <c r="AA68" i="205"/>
  <c r="AB10" i="192" s="1"/>
  <c r="AB68" i="205"/>
  <c r="AC10" i="192" s="1"/>
  <c r="AC68" i="205"/>
  <c r="AD10" i="192" s="1"/>
  <c r="AD68" i="205"/>
  <c r="AE10" i="192" s="1"/>
  <c r="AE68" i="205"/>
  <c r="AF10" i="192" s="1"/>
  <c r="AF68" i="205"/>
  <c r="AG10" i="192" s="1"/>
  <c r="AG68" i="205"/>
  <c r="AH10" i="192" s="1"/>
  <c r="AH68" i="205"/>
  <c r="AI10" i="192" s="1"/>
  <c r="AI68" i="205"/>
  <c r="AJ68" i="205"/>
  <c r="AK68" i="205"/>
  <c r="AL68" i="205"/>
  <c r="AM68" i="205"/>
  <c r="AN68" i="205"/>
  <c r="AO68" i="205"/>
  <c r="AP68" i="205"/>
  <c r="AQ68" i="205"/>
  <c r="AR68" i="205"/>
  <c r="AS68" i="205"/>
  <c r="AT68" i="205"/>
  <c r="AK4" i="205"/>
  <c r="B68" i="206"/>
  <c r="C18" i="192" s="1"/>
  <c r="AK4" i="206"/>
  <c r="D68" i="206"/>
  <c r="A57" i="206" l="1"/>
  <c r="K68" i="206"/>
  <c r="G68" i="206"/>
  <c r="F68" i="206"/>
  <c r="G9" i="192" s="1"/>
  <c r="AK18" i="192"/>
  <c r="AJ18" i="192"/>
  <c r="AL18" i="192"/>
  <c r="AL19" i="192"/>
  <c r="AK19" i="192"/>
  <c r="AJ19" i="192"/>
  <c r="G68" i="205"/>
  <c r="H10" i="192" s="1"/>
  <c r="E68" i="205"/>
  <c r="F10" i="192" s="1"/>
  <c r="A57" i="205"/>
  <c r="C7" i="192"/>
  <c r="V68" i="205" l="1"/>
  <c r="W10" i="192" s="1"/>
  <c r="Q68" i="205"/>
  <c r="R68" i="205"/>
  <c r="S10" i="192" s="1"/>
  <c r="S68" i="205"/>
  <c r="T10" i="192" s="1"/>
  <c r="N68" i="206"/>
  <c r="O9" i="192" s="1"/>
  <c r="A58" i="205"/>
  <c r="A59" i="205" s="1"/>
  <c r="A60" i="205" s="1"/>
  <c r="A61" i="205" s="1"/>
  <c r="A62" i="205" s="1"/>
  <c r="A63" i="205" s="1"/>
  <c r="A64" i="205" s="1"/>
  <c r="A65" i="205" s="1"/>
  <c r="A66" i="205" s="1"/>
  <c r="A67" i="205" s="1"/>
  <c r="M68" i="205"/>
  <c r="N10" i="192" s="1"/>
  <c r="AP10" i="192" s="1"/>
  <c r="K68" i="205"/>
  <c r="L10" i="192" s="1"/>
  <c r="AJ10" i="192" s="1"/>
  <c r="L68" i="205"/>
  <c r="M10" i="192" s="1"/>
  <c r="F68" i="205"/>
  <c r="G10" i="192" s="1"/>
  <c r="A58" i="206"/>
  <c r="A59" i="206" s="1"/>
  <c r="A60" i="206" s="1"/>
  <c r="A61" i="206" s="1"/>
  <c r="A62" i="206" s="1"/>
  <c r="A63" i="206" s="1"/>
  <c r="A64" i="206" s="1"/>
  <c r="A65" i="206" s="1"/>
  <c r="A66" i="206" s="1"/>
  <c r="A67" i="206" s="1"/>
  <c r="E68" i="206"/>
  <c r="F9" i="192" s="1"/>
  <c r="AQ10" i="192"/>
  <c r="AL10" i="192"/>
  <c r="J68" i="206"/>
  <c r="K9" i="192" s="1"/>
  <c r="R68" i="206"/>
  <c r="S9" i="192" s="1"/>
  <c r="V68" i="206"/>
  <c r="W9" i="192" s="1"/>
  <c r="Z68" i="206"/>
  <c r="AA9" i="192" s="1"/>
  <c r="AD68" i="206"/>
  <c r="AE9" i="192" s="1"/>
  <c r="AH68" i="206"/>
  <c r="AI9" i="192" s="1"/>
  <c r="AL68" i="206"/>
  <c r="AP68" i="206"/>
  <c r="AT68" i="206"/>
  <c r="I68" i="206"/>
  <c r="M68" i="206"/>
  <c r="N9" i="192" s="1"/>
  <c r="Q68" i="206"/>
  <c r="U68" i="206"/>
  <c r="V9" i="192" s="1"/>
  <c r="Y68" i="206"/>
  <c r="Z9" i="192" s="1"/>
  <c r="AC68" i="206"/>
  <c r="AD9" i="192" s="1"/>
  <c r="AG68" i="206"/>
  <c r="AH9" i="192" s="1"/>
  <c r="AK68" i="206"/>
  <c r="AO68" i="206"/>
  <c r="AS68" i="206"/>
  <c r="H68" i="206"/>
  <c r="L68" i="206"/>
  <c r="M9" i="192" s="1"/>
  <c r="P68" i="206"/>
  <c r="Q9" i="192" s="1"/>
  <c r="T68" i="206"/>
  <c r="U9" i="192" s="1"/>
  <c r="X68" i="206"/>
  <c r="Y9" i="192" s="1"/>
  <c r="AB68" i="206"/>
  <c r="AC9" i="192" s="1"/>
  <c r="AF68" i="206"/>
  <c r="AG9" i="192" s="1"/>
  <c r="AJ68" i="206"/>
  <c r="AN68" i="206"/>
  <c r="AR68" i="206"/>
  <c r="L9" i="192"/>
  <c r="O68" i="206"/>
  <c r="P9" i="192" s="1"/>
  <c r="S68" i="206"/>
  <c r="T9" i="192" s="1"/>
  <c r="W68" i="206"/>
  <c r="X9" i="192" s="1"/>
  <c r="AA68" i="206"/>
  <c r="AB9" i="192" s="1"/>
  <c r="AE68" i="206"/>
  <c r="AF9" i="192" s="1"/>
  <c r="AI68" i="206"/>
  <c r="AM68" i="206"/>
  <c r="AQ68" i="206"/>
  <c r="C68" i="206" l="1"/>
  <c r="C68" i="205"/>
  <c r="B4" i="205" s="1"/>
  <c r="AR10" i="192"/>
  <c r="AK10" i="192"/>
  <c r="AM10" i="192"/>
  <c r="I9" i="192"/>
  <c r="B4" i="206"/>
  <c r="AO9" i="192"/>
  <c r="AM9" i="192"/>
  <c r="AN9" i="192"/>
  <c r="H9" i="192"/>
  <c r="E4" i="206"/>
  <c r="F16" i="192"/>
  <c r="I16" i="192"/>
  <c r="L16" i="192"/>
  <c r="O16" i="192"/>
  <c r="R16" i="192"/>
  <c r="X16" i="192"/>
  <c r="AA16" i="192"/>
  <c r="C16" i="192"/>
  <c r="AA7" i="192"/>
  <c r="X7" i="192"/>
  <c r="R7" i="192"/>
  <c r="O7" i="192"/>
  <c r="L7" i="192"/>
  <c r="I7" i="192"/>
  <c r="F7" i="192"/>
  <c r="AN10" i="192" l="1"/>
  <c r="AP9" i="192"/>
  <c r="AO10" i="192"/>
  <c r="AQ9" i="192"/>
  <c r="AR9" i="192"/>
  <c r="AK9" i="192"/>
  <c r="AJ9" i="192"/>
  <c r="AL9" i="192"/>
  <c r="E4" i="205"/>
</calcChain>
</file>

<file path=xl/sharedStrings.xml><?xml version="1.0" encoding="utf-8"?>
<sst xmlns="http://schemas.openxmlformats.org/spreadsheetml/2006/main" count="332" uniqueCount="107">
  <si>
    <t>AVE</t>
  </si>
  <si>
    <t>Max tput</t>
  </si>
  <si>
    <t>bps</t>
  </si>
  <si>
    <t>TP</t>
  </si>
  <si>
    <t>SPREAD</t>
  </si>
  <si>
    <t>Req tput</t>
  </si>
  <si>
    <t>Qualcomm</t>
  </si>
  <si>
    <t>Alignment Results</t>
  </si>
  <si>
    <t>STD</t>
  </si>
  <si>
    <t>SPAN</t>
  </si>
  <si>
    <t>Document for: Information</t>
  </si>
  <si>
    <t>PDSCH</t>
    <phoneticPr fontId="4"/>
  </si>
  <si>
    <t>impairment Results</t>
    <phoneticPr fontId="4"/>
  </si>
  <si>
    <t>Ref value</t>
    <phoneticPr fontId="4"/>
  </si>
  <si>
    <t>Unit</t>
  </si>
  <si>
    <t>MHz</t>
  </si>
  <si>
    <t>Downlink power allocation</t>
  </si>
  <si>
    <t>dB</t>
  </si>
  <si>
    <t>0 (Note 1)</t>
  </si>
  <si>
    <t>s</t>
  </si>
  <si>
    <t>at antenna port</t>
  </si>
  <si>
    <t>dBm/15kHz</t>
  </si>
  <si>
    <t>Cell-specific reference signals</t>
  </si>
  <si>
    <t>Antenna ports 0,1</t>
  </si>
  <si>
    <t>CSI reference signals</t>
  </si>
  <si>
    <t>CSI-RS periodicity and subframe offset</t>
  </si>
  <si>
    <t>Subframes</t>
  </si>
  <si>
    <t>CSI reference signal configuration</t>
  </si>
  <si>
    <t>PDSCH transmission mode</t>
  </si>
  <si>
    <t>Beamforming model</t>
  </si>
  <si>
    <t>5/2</t>
    <phoneticPr fontId="8" type="noConversion"/>
  </si>
  <si>
    <t>PRB</t>
  </si>
  <si>
    <t>STD</t>
    <phoneticPr fontId="4"/>
  </si>
  <si>
    <t>SPAN</t>
    <phoneticPr fontId="4"/>
  </si>
  <si>
    <t>AVE</t>
    <phoneticPr fontId="4"/>
  </si>
  <si>
    <t>STD</t>
    <phoneticPr fontId="4"/>
  </si>
  <si>
    <t>SPAN</t>
    <phoneticPr fontId="4"/>
  </si>
  <si>
    <t>AVE</t>
    <phoneticPr fontId="4"/>
  </si>
  <si>
    <t>parameter</t>
  </si>
  <si>
    <t>Symbols for unused PRBs</t>
  </si>
  <si>
    <t>FDD</t>
    <phoneticPr fontId="4"/>
  </si>
  <si>
    <t>TDD</t>
    <phoneticPr fontId="4"/>
  </si>
  <si>
    <t>Per PRG Per TTI</t>
    <phoneticPr fontId="9"/>
  </si>
  <si>
    <t>Per RB Per TTI</t>
    <phoneticPr fontId="9"/>
  </si>
  <si>
    <t>Per TTI</t>
    <phoneticPr fontId="8" type="noConversion"/>
  </si>
  <si>
    <t>Samsung</t>
    <phoneticPr fontId="9"/>
  </si>
  <si>
    <t>MTK</t>
    <phoneticPr fontId="8" type="noConversion"/>
  </si>
  <si>
    <t>Intel</t>
    <phoneticPr fontId="8" type="noConversion"/>
  </si>
  <si>
    <t>Huawei</t>
    <phoneticPr fontId="8" type="noConversion"/>
  </si>
  <si>
    <t>LGE</t>
    <phoneticPr fontId="8" type="noConversion"/>
  </si>
  <si>
    <t>Max tput</t>
    <phoneticPr fontId="8" type="noConversion"/>
  </si>
  <si>
    <t>Ericsson</t>
    <phoneticPr fontId="8" type="noConversion"/>
  </si>
  <si>
    <t>Test X</t>
  </si>
  <si>
    <t>System Bandwidth</t>
  </si>
  <si>
    <t>Annex B.4.1</t>
  </si>
  <si>
    <t>MIMO channel</t>
  </si>
  <si>
    <t>Antenna ports 15,…,18</t>
  </si>
  <si>
    <r>
      <t>T</t>
    </r>
    <r>
      <rPr>
        <vertAlign val="subscript"/>
        <sz val="9"/>
        <rFont val="Calibri"/>
        <family val="2"/>
      </rPr>
      <t>CSI-RS</t>
    </r>
    <r>
      <rPr>
        <sz val="9"/>
        <rFont val="Calibri"/>
        <family val="2"/>
      </rPr>
      <t xml:space="preserve"> / </t>
    </r>
    <r>
      <rPr>
        <i/>
        <sz val="9"/>
        <rFont val="Calibri"/>
        <family val="2"/>
      </rPr>
      <t>∆</t>
    </r>
    <r>
      <rPr>
        <vertAlign val="subscript"/>
        <sz val="9"/>
        <rFont val="Calibri"/>
        <family val="2"/>
      </rPr>
      <t>CSI-RS</t>
    </r>
  </si>
  <si>
    <t>OCNG (Note 4)</t>
  </si>
  <si>
    <t>Number of allocated resource blocks (Note 2)</t>
  </si>
  <si>
    <t>Rel-13-DMRS-table</t>
  </si>
  <si>
    <t>Yes</t>
  </si>
  <si>
    <t>MCS and Rank</t>
  </si>
  <si>
    <t>R.50 FDD</t>
  </si>
  <si>
    <t>Simultaneous transmission</t>
  </si>
  <si>
    <t>EPA5Hz, 2*2 Low</t>
    <phoneticPr fontId="8" type="noConversion"/>
  </si>
  <si>
    <t xml:space="preserve">fixed as port 11, nSCID=0, OCC=4 </t>
    <phoneticPr fontId="8" type="noConversion"/>
  </si>
  <si>
    <t>DMRS configuration for input signal</t>
    <phoneticPr fontId="8" type="noConversion"/>
  </si>
  <si>
    <t>DMRS configuration for interfering signal</t>
    <phoneticPr fontId="8" type="noConversion"/>
  </si>
  <si>
    <r>
      <t>Zero-power CSI-RS configuration
I</t>
    </r>
    <r>
      <rPr>
        <i/>
        <sz val="8"/>
        <rFont val="Calibri"/>
        <family val="2"/>
      </rPr>
      <t xml:space="preserve">CSI-RS </t>
    </r>
    <r>
      <rPr>
        <i/>
        <sz val="9"/>
        <rFont val="Calibri"/>
        <family val="2"/>
      </rPr>
      <t xml:space="preserve">/ZeroPowerCSI-RS </t>
    </r>
    <r>
      <rPr>
        <sz val="9"/>
        <rFont val="Calibri"/>
        <family val="2"/>
      </rPr>
      <t>bitmap</t>
    </r>
    <phoneticPr fontId="8" type="noConversion"/>
  </si>
  <si>
    <t>Subframes / bitmap</t>
    <phoneticPr fontId="8" type="noConversion"/>
  </si>
  <si>
    <t xml:space="preserve">3 /
0001000000000000
</t>
    <phoneticPr fontId="8" type="noConversion"/>
  </si>
  <si>
    <t xml:space="preserve">Random select between port {8,11,13} , nSCID=0, OCC=4 
Option 1:  per TTI  per RBG basis
Option 2: per TTI per RB basis
Option 3: per TTI basis
</t>
    <phoneticPr fontId="8" type="noConversion"/>
  </si>
  <si>
    <t>5/4</t>
    <phoneticPr fontId="8" type="noConversion"/>
  </si>
  <si>
    <t>R.44 TDD</t>
    <phoneticPr fontId="8" type="noConversion"/>
  </si>
  <si>
    <t>Ericsson</t>
    <phoneticPr fontId="8" type="noConversion"/>
  </si>
  <si>
    <t>Es/Noc [dB]</t>
    <phoneticPr fontId="8" type="noConversion"/>
  </si>
  <si>
    <t>Per PRG Per TTI</t>
    <phoneticPr fontId="4"/>
  </si>
  <si>
    <t>Per RB Per TTI</t>
    <phoneticPr fontId="4"/>
  </si>
  <si>
    <t>Per TTI</t>
    <phoneticPr fontId="4"/>
  </si>
  <si>
    <t>SPAN</t>
    <phoneticPr fontId="4"/>
  </si>
  <si>
    <t>Es/Noc [dB]</t>
    <phoneticPr fontId="8" type="noConversion"/>
  </si>
  <si>
    <t>Extra Margin</t>
    <phoneticPr fontId="4"/>
  </si>
  <si>
    <t>Haijie Qiu</t>
    <phoneticPr fontId="8" type="noConversion"/>
  </si>
  <si>
    <t xml:space="preserve">4/
0001000000000000
</t>
    <phoneticPr fontId="8" type="noConversion"/>
  </si>
  <si>
    <t>Source: Samsung</t>
    <phoneticPr fontId="8" type="noConversion"/>
  </si>
  <si>
    <t>Title: Summary of demod results for FD-MIMO</t>
    <phoneticPr fontId="8" type="noConversion"/>
  </si>
  <si>
    <t>These result spreadsheets summarize alignment and impairmentdemod results for FD-MIMO</t>
    <phoneticPr fontId="8" type="noConversion"/>
  </si>
  <si>
    <t xml:space="preserve">Revision information </t>
    <phoneticPr fontId="8" type="noConversion"/>
  </si>
  <si>
    <r>
      <t>d</t>
    </r>
    <r>
      <rPr>
        <sz val="10"/>
        <rFont val="Arial"/>
        <family val="2"/>
      </rPr>
      <t>ate</t>
    </r>
    <phoneticPr fontId="8" type="noConversion"/>
  </si>
  <si>
    <r>
      <t>R</t>
    </r>
    <r>
      <rPr>
        <sz val="10"/>
        <rFont val="Arial"/>
        <family val="2"/>
      </rPr>
      <t>ev</t>
    </r>
    <phoneticPr fontId="8" type="noConversion"/>
  </si>
  <si>
    <r>
      <t>N</t>
    </r>
    <r>
      <rPr>
        <sz val="10"/>
        <rFont val="Arial"/>
        <family val="2"/>
      </rPr>
      <t>ame</t>
    </r>
    <phoneticPr fontId="8" type="noConversion"/>
  </si>
  <si>
    <t>Comments</t>
    <phoneticPr fontId="8" type="noConversion"/>
  </si>
  <si>
    <t>2016.6.16</t>
    <phoneticPr fontId="8" type="noConversion"/>
  </si>
  <si>
    <t>0.0.1</t>
    <phoneticPr fontId="8" type="noConversion"/>
  </si>
  <si>
    <t>Haijie Qiu</t>
    <phoneticPr fontId="8" type="noConversion"/>
  </si>
  <si>
    <t>Provide initial template for the aligned results</t>
    <phoneticPr fontId="8" type="noConversion"/>
  </si>
  <si>
    <t>2016.6.28</t>
    <phoneticPr fontId="8" type="noConversion"/>
  </si>
  <si>
    <t>Updated based on companies‘ input</t>
    <phoneticPr fontId="8" type="noConversion"/>
  </si>
  <si>
    <t>TSG RAN WG4 meeting #80</t>
    <phoneticPr fontId="8" type="noConversion"/>
  </si>
  <si>
    <t>Gothenburg, Sweden, 22 - 26 Aug, 2016</t>
    <phoneticPr fontId="8" type="noConversion"/>
  </si>
  <si>
    <t>Agenda item: 6.8.2</t>
    <phoneticPr fontId="8" type="noConversion"/>
  </si>
  <si>
    <t>R4-165928</t>
    <phoneticPr fontId="8" type="noConversion"/>
  </si>
  <si>
    <t>2016.8.22</t>
    <phoneticPr fontId="8" type="noConversion"/>
  </si>
  <si>
    <t>Haijie Qiu</t>
    <phoneticPr fontId="8" type="noConversion"/>
  </si>
  <si>
    <t>version 2.0</t>
    <phoneticPr fontId="8" type="noConversion"/>
  </si>
  <si>
    <t>Updated based on companies‘ inputs for RAN4#80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</si>
</sst>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"/>
    <numFmt numFmtId="177" formatCode="0_ "/>
    <numFmt numFmtId="178" formatCode="0.000_ "/>
    <numFmt numFmtId="179" formatCode="0.000_);[Red]\(0.000\)"/>
    <numFmt numFmtId="180" formatCode="0.0_ "/>
    <numFmt numFmtId="181" formatCode="0.00_);[Red]\(0.00\)"/>
  </numFmts>
  <fonts count="18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6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9"/>
      <name val="Symbol"/>
      <family val="1"/>
      <charset val="2"/>
    </font>
    <font>
      <sz val="10.5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i/>
      <sz val="9"/>
      <name val="Calibri"/>
      <family val="2"/>
    </font>
    <font>
      <vertAlign val="subscript"/>
      <sz val="9"/>
      <name val="Calibri"/>
      <family val="2"/>
    </font>
    <font>
      <i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7">
    <xf numFmtId="0" fontId="0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0" fillId="0" borderId="0">
      <alignment vertical="center"/>
    </xf>
    <xf numFmtId="0" fontId="1" fillId="0" borderId="0"/>
  </cellStyleXfs>
  <cellXfs count="129">
    <xf numFmtId="0" fontId="0" fillId="0" borderId="0" xfId="0"/>
    <xf numFmtId="0" fontId="2" fillId="0" borderId="0" xfId="3" applyFont="1" applyAlignment="1">
      <alignment vertical="center"/>
    </xf>
    <xf numFmtId="0" fontId="5" fillId="0" borderId="0" xfId="3" applyAlignment="1">
      <alignment vertical="center"/>
    </xf>
    <xf numFmtId="0" fontId="5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6" fillId="0" borderId="0" xfId="1"/>
    <xf numFmtId="0" fontId="5" fillId="0" borderId="0" xfId="3"/>
    <xf numFmtId="0" fontId="0" fillId="0" borderId="0" xfId="3" applyFont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2" fontId="5" fillId="2" borderId="0" xfId="2" applyNumberFormat="1" applyFont="1" applyFill="1"/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0" fillId="0" borderId="1" xfId="2" applyFont="1" applyFill="1" applyBorder="1" applyAlignment="1">
      <alignment horizontal="center" vertical="center" textRotation="90" wrapText="1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77" fontId="1" fillId="0" borderId="0" xfId="2" applyNumberFormat="1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7" fillId="0" borderId="0" xfId="2" applyFont="1"/>
    <xf numFmtId="176" fontId="0" fillId="0" borderId="1" xfId="0" applyNumberFormat="1" applyBorder="1"/>
    <xf numFmtId="176" fontId="0" fillId="2" borderId="1" xfId="0" applyNumberFormat="1" applyFont="1" applyFill="1" applyBorder="1"/>
    <xf numFmtId="0" fontId="0" fillId="0" borderId="0" xfId="0" applyBorder="1"/>
    <xf numFmtId="176" fontId="0" fillId="0" borderId="0" xfId="0" applyNumberForma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right" textRotation="90"/>
    </xf>
    <xf numFmtId="0" fontId="0" fillId="2" borderId="4" xfId="2" applyFont="1" applyFill="1" applyBorder="1" applyAlignment="1">
      <alignment horizontal="right" textRotation="90"/>
    </xf>
    <xf numFmtId="176" fontId="0" fillId="2" borderId="5" xfId="0" applyNumberFormat="1" applyFont="1" applyFill="1" applyBorder="1"/>
    <xf numFmtId="0" fontId="0" fillId="2" borderId="6" xfId="2" applyFont="1" applyFill="1" applyBorder="1" applyAlignment="1">
      <alignment textRotation="90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2" fontId="0" fillId="2" borderId="0" xfId="0" applyNumberFormat="1" applyFill="1"/>
    <xf numFmtId="2" fontId="1" fillId="2" borderId="0" xfId="2" applyNumberFormat="1" applyFill="1"/>
    <xf numFmtId="177" fontId="1" fillId="0" borderId="0" xfId="2" applyNumberFormat="1" applyBorder="1" applyAlignment="1"/>
    <xf numFmtId="0" fontId="0" fillId="0" borderId="0" xfId="2" applyFont="1"/>
    <xf numFmtId="0" fontId="0" fillId="2" borderId="6" xfId="2" applyFont="1" applyFill="1" applyBorder="1" applyAlignment="1"/>
    <xf numFmtId="0" fontId="0" fillId="2" borderId="6" xfId="2" applyFont="1" applyFill="1" applyBorder="1" applyAlignment="1">
      <alignment horizontal="center"/>
    </xf>
    <xf numFmtId="0" fontId="0" fillId="2" borderId="0" xfId="0" applyFill="1"/>
    <xf numFmtId="0" fontId="0" fillId="0" borderId="0" xfId="3" applyFont="1"/>
    <xf numFmtId="0" fontId="0" fillId="0" borderId="0" xfId="2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2" borderId="4" xfId="2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178" fontId="0" fillId="0" borderId="1" xfId="0" applyNumberFormat="1" applyBorder="1"/>
    <xf numFmtId="179" fontId="0" fillId="2" borderId="5" xfId="0" applyNumberFormat="1" applyFont="1" applyFill="1" applyBorder="1"/>
    <xf numFmtId="0" fontId="0" fillId="2" borderId="2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0" fontId="12" fillId="0" borderId="17" xfId="0" applyFont="1" applyBorder="1" applyAlignment="1">
      <alignment wrapText="1"/>
    </xf>
    <xf numFmtId="0" fontId="14" fillId="0" borderId="17" xfId="0" applyFont="1" applyBorder="1" applyAlignment="1">
      <alignment wrapText="1"/>
    </xf>
    <xf numFmtId="0" fontId="14" fillId="0" borderId="17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2" fillId="0" borderId="20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0" borderId="15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181" fontId="0" fillId="2" borderId="6" xfId="2" applyNumberFormat="1" applyFont="1" applyFill="1" applyBorder="1" applyAlignment="1"/>
    <xf numFmtId="181" fontId="0" fillId="2" borderId="6" xfId="2" applyNumberFormat="1" applyFont="1" applyFill="1" applyBorder="1" applyAlignment="1">
      <alignment horizontal="center" vertical="center" textRotation="90"/>
    </xf>
    <xf numFmtId="181" fontId="0" fillId="2" borderId="3" xfId="2" applyNumberFormat="1" applyFont="1" applyFill="1" applyBorder="1" applyAlignment="1">
      <alignment horizontal="center" vertical="center" textRotation="90"/>
    </xf>
    <xf numFmtId="181" fontId="0" fillId="2" borderId="4" xfId="2" applyNumberFormat="1" applyFont="1" applyFill="1" applyBorder="1" applyAlignment="1">
      <alignment horizontal="center" vertical="center" textRotation="90"/>
    </xf>
    <xf numFmtId="181" fontId="0" fillId="2" borderId="12" xfId="2" applyNumberFormat="1" applyFont="1" applyFill="1" applyBorder="1" applyAlignment="1"/>
    <xf numFmtId="180" fontId="0" fillId="2" borderId="6" xfId="2" applyNumberFormat="1" applyFont="1" applyFill="1" applyBorder="1" applyAlignment="1"/>
    <xf numFmtId="176" fontId="0" fillId="2" borderId="6" xfId="2" applyNumberFormat="1" applyFont="1" applyFill="1" applyBorder="1" applyAlignment="1"/>
    <xf numFmtId="180" fontId="0" fillId="0" borderId="1" xfId="0" applyNumberFormat="1" applyBorder="1"/>
    <xf numFmtId="0" fontId="0" fillId="0" borderId="0" xfId="4" applyFont="1"/>
    <xf numFmtId="0" fontId="1" fillId="0" borderId="0" xfId="4"/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/>
    <xf numFmtId="0" fontId="0" fillId="0" borderId="1" xfId="4" applyFont="1" applyBorder="1"/>
    <xf numFmtId="14" fontId="0" fillId="0" borderId="1" xfId="4" applyNumberFormat="1" applyFont="1" applyBorder="1"/>
    <xf numFmtId="14" fontId="0" fillId="0" borderId="1" xfId="4" applyNumberFormat="1" applyFont="1" applyBorder="1" applyAlignment="1">
      <alignment horizontal="right"/>
    </xf>
    <xf numFmtId="0" fontId="2" fillId="0" borderId="0" xfId="6" applyFont="1"/>
    <xf numFmtId="2" fontId="1" fillId="2" borderId="0" xfId="2" applyNumberFormat="1" applyFont="1" applyFill="1"/>
    <xf numFmtId="2" fontId="1" fillId="2" borderId="0" xfId="0" applyNumberFormat="1" applyFont="1" applyFill="1"/>
    <xf numFmtId="0" fontId="0" fillId="0" borderId="2" xfId="2" applyFont="1" applyFill="1" applyBorder="1" applyAlignment="1">
      <alignment horizontal="center" textRotation="90" wrapText="1"/>
    </xf>
    <xf numFmtId="0" fontId="0" fillId="0" borderId="8" xfId="2" applyFont="1" applyFill="1" applyBorder="1" applyAlignment="1">
      <alignment horizontal="center" textRotation="90" wrapText="1"/>
    </xf>
    <xf numFmtId="0" fontId="0" fillId="0" borderId="7" xfId="2" applyFont="1" applyFill="1" applyBorder="1" applyAlignment="1">
      <alignment horizontal="center" textRotation="90" wrapText="1"/>
    </xf>
    <xf numFmtId="0" fontId="0" fillId="2" borderId="9" xfId="2" applyFont="1" applyFill="1" applyBorder="1" applyAlignment="1">
      <alignment horizontal="center"/>
    </xf>
    <xf numFmtId="0" fontId="0" fillId="2" borderId="10" xfId="2" applyFont="1" applyFill="1" applyBorder="1" applyAlignment="1">
      <alignment horizontal="center"/>
    </xf>
    <xf numFmtId="0" fontId="0" fillId="2" borderId="11" xfId="2" applyFont="1" applyFill="1" applyBorder="1" applyAlignment="1">
      <alignment horizontal="center"/>
    </xf>
    <xf numFmtId="0" fontId="0" fillId="0" borderId="8" xfId="0" applyBorder="1" applyAlignment="1">
      <alignment horizontal="center" textRotation="90" wrapText="1"/>
    </xf>
    <xf numFmtId="0" fontId="0" fillId="0" borderId="7" xfId="0" applyBorder="1" applyAlignment="1">
      <alignment horizontal="center" textRotation="90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181" fontId="0" fillId="2" borderId="9" xfId="2" applyNumberFormat="1" applyFont="1" applyFill="1" applyBorder="1" applyAlignment="1">
      <alignment horizontal="center"/>
    </xf>
    <xf numFmtId="181" fontId="0" fillId="2" borderId="10" xfId="2" applyNumberFormat="1" applyFont="1" applyFill="1" applyBorder="1" applyAlignment="1">
      <alignment horizontal="center"/>
    </xf>
    <xf numFmtId="181" fontId="0" fillId="2" borderId="11" xfId="2" applyNumberFormat="1" applyFont="1" applyFill="1" applyBorder="1" applyAlignment="1">
      <alignment horizontal="center"/>
    </xf>
    <xf numFmtId="0" fontId="0" fillId="0" borderId="8" xfId="2" applyFont="1" applyFill="1" applyBorder="1" applyAlignment="1">
      <alignment horizontal="center" vertical="center" textRotation="90" wrapText="1"/>
    </xf>
    <xf numFmtId="0" fontId="0" fillId="0" borderId="7" xfId="2" applyFont="1" applyFill="1" applyBorder="1" applyAlignment="1">
      <alignment horizontal="center" vertical="center" textRotation="90" wrapText="1"/>
    </xf>
    <xf numFmtId="0" fontId="14" fillId="0" borderId="18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14" fillId="0" borderId="22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49" fontId="14" fillId="0" borderId="20" xfId="0" applyNumberFormat="1" applyFont="1" applyBorder="1" applyAlignment="1">
      <alignment horizontal="center" wrapText="1"/>
    </xf>
    <xf numFmtId="49" fontId="14" fillId="0" borderId="15" xfId="0" applyNumberFormat="1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</cellXfs>
  <cellStyles count="7">
    <cellStyle name="Normal 2" xfId="1"/>
    <cellStyle name="Normal 2 10" xfId="6"/>
    <cellStyle name="Normal 2 2" xfId="4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970899141354215E-2"/>
          <c:y val="3.7288059395598198E-2"/>
          <c:w val="0.6364687344972807"/>
          <c:h val="0.85362422896130463"/>
        </c:manualLayout>
      </c:layout>
      <c:lineChart>
        <c:grouping val="standard"/>
        <c:varyColors val="0"/>
        <c:ser>
          <c:idx val="1"/>
          <c:order val="0"/>
          <c:tx>
            <c:strRef>
              <c:f>FDD!$B$36:$B$37</c:f>
              <c:strCache>
                <c:ptCount val="1"/>
                <c:pt idx="0">
                  <c:v>Qualcomm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FDD!$B$38:$B$67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2"/>
          <c:order val="1"/>
          <c:tx>
            <c:strRef>
              <c:f>FDD!$C$36:$C$37</c:f>
              <c:strCache>
                <c:ptCount val="1"/>
                <c:pt idx="0">
                  <c:v>Qualcomm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FDD!$C$38:$C$67</c:f>
              <c:numCache>
                <c:formatCode>0.00</c:formatCode>
                <c:ptCount val="30"/>
                <c:pt idx="4">
                  <c:v>427000</c:v>
                </c:pt>
                <c:pt idx="5">
                  <c:v>1026500</c:v>
                </c:pt>
                <c:pt idx="6">
                  <c:v>1626000</c:v>
                </c:pt>
                <c:pt idx="7">
                  <c:v>2423000</c:v>
                </c:pt>
                <c:pt idx="8">
                  <c:v>3220000</c:v>
                </c:pt>
                <c:pt idx="9">
                  <c:v>3860000.0000000005</c:v>
                </c:pt>
                <c:pt idx="10">
                  <c:v>4500000</c:v>
                </c:pt>
                <c:pt idx="11">
                  <c:v>5005000</c:v>
                </c:pt>
                <c:pt idx="12">
                  <c:v>5510000</c:v>
                </c:pt>
                <c:pt idx="13">
                  <c:v>6095000</c:v>
                </c:pt>
                <c:pt idx="14">
                  <c:v>6680000</c:v>
                </c:pt>
                <c:pt idx="15">
                  <c:v>7395000</c:v>
                </c:pt>
                <c:pt idx="16">
                  <c:v>8109999.9999999991</c:v>
                </c:pt>
                <c:pt idx="17">
                  <c:v>8955000</c:v>
                </c:pt>
                <c:pt idx="18">
                  <c:v>9800000</c:v>
                </c:pt>
                <c:pt idx="19">
                  <c:v>10720000</c:v>
                </c:pt>
                <c:pt idx="20">
                  <c:v>11640000</c:v>
                </c:pt>
                <c:pt idx="21">
                  <c:v>12379999.999999998</c:v>
                </c:pt>
                <c:pt idx="22">
                  <c:v>13120000</c:v>
                </c:pt>
                <c:pt idx="23">
                  <c:v>13620000</c:v>
                </c:pt>
                <c:pt idx="24">
                  <c:v>14120000</c:v>
                </c:pt>
                <c:pt idx="25">
                  <c:v>14440000</c:v>
                </c:pt>
                <c:pt idx="26">
                  <c:v>14760000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FDD!$D$36:$D$37</c:f>
              <c:strCache>
                <c:ptCount val="1"/>
                <c:pt idx="0">
                  <c:v>Qualcomm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FDD!$D$38:$D$67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4"/>
          <c:order val="3"/>
          <c:tx>
            <c:strRef>
              <c:f>FDD!$E$36:$E$37</c:f>
              <c:strCache>
                <c:ptCount val="1"/>
                <c:pt idx="0">
                  <c:v>Samsung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FDD!$E$38:$E$67</c:f>
              <c:numCache>
                <c:formatCode>0.00</c:formatCode>
                <c:ptCount val="30"/>
                <c:pt idx="8">
                  <c:v>2735788.8</c:v>
                </c:pt>
                <c:pt idx="9">
                  <c:v>3610148.2666666699</c:v>
                </c:pt>
                <c:pt idx="10">
                  <c:v>4397413.3333333302</c:v>
                </c:pt>
                <c:pt idx="11">
                  <c:v>5025859.2</c:v>
                </c:pt>
                <c:pt idx="12">
                  <c:v>5635520</c:v>
                </c:pt>
                <c:pt idx="13">
                  <c:v>6272504.5333333304</c:v>
                </c:pt>
                <c:pt idx="14">
                  <c:v>6922504.5333333304</c:v>
                </c:pt>
                <c:pt idx="15">
                  <c:v>7558427.7333333297</c:v>
                </c:pt>
                <c:pt idx="16">
                  <c:v>8308122.6666666698</c:v>
                </c:pt>
                <c:pt idx="17">
                  <c:v>9243960.5333333295</c:v>
                </c:pt>
                <c:pt idx="18">
                  <c:v>10430835.199999999</c:v>
                </c:pt>
                <c:pt idx="19">
                  <c:v>11534030.9333333</c:v>
                </c:pt>
                <c:pt idx="20">
                  <c:v>12543301.3333333</c:v>
                </c:pt>
                <c:pt idx="21">
                  <c:v>13378382.9333333</c:v>
                </c:pt>
                <c:pt idx="22">
                  <c:v>14042691.199999999</c:v>
                </c:pt>
                <c:pt idx="23">
                  <c:v>14517441.0666667</c:v>
                </c:pt>
                <c:pt idx="24">
                  <c:v>14848741.3333333</c:v>
                </c:pt>
                <c:pt idx="25">
                  <c:v>15077577.6</c:v>
                </c:pt>
                <c:pt idx="26">
                  <c:v>15197118.9333333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FDD!$F$36:$F$37</c:f>
              <c:strCache>
                <c:ptCount val="1"/>
                <c:pt idx="0">
                  <c:v>Samsung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FDD!$F$38:$F$67</c:f>
              <c:numCache>
                <c:formatCode>0.00</c:formatCode>
                <c:ptCount val="30"/>
                <c:pt idx="8">
                  <c:v>2735788.8</c:v>
                </c:pt>
                <c:pt idx="9">
                  <c:v>3652841.6</c:v>
                </c:pt>
                <c:pt idx="10">
                  <c:v>4353012.2666666703</c:v>
                </c:pt>
                <c:pt idx="11">
                  <c:v>5020736</c:v>
                </c:pt>
                <c:pt idx="12">
                  <c:v>5650889.5999999996</c:v>
                </c:pt>
                <c:pt idx="13">
                  <c:v>6270796.7999999998</c:v>
                </c:pt>
                <c:pt idx="14">
                  <c:v>6920796.7999999998</c:v>
                </c:pt>
                <c:pt idx="15">
                  <c:v>7556720</c:v>
                </c:pt>
                <c:pt idx="16">
                  <c:v>8302999.4666666696</c:v>
                </c:pt>
                <c:pt idx="17">
                  <c:v>9272992</c:v>
                </c:pt>
                <c:pt idx="18">
                  <c:v>10396680.5333333</c:v>
                </c:pt>
                <c:pt idx="19">
                  <c:v>11501584</c:v>
                </c:pt>
                <c:pt idx="20">
                  <c:v>12521100.800000001</c:v>
                </c:pt>
                <c:pt idx="21">
                  <c:v>13340812.800000001</c:v>
                </c:pt>
                <c:pt idx="22">
                  <c:v>14010244.266666699</c:v>
                </c:pt>
                <c:pt idx="23">
                  <c:v>14514025.6</c:v>
                </c:pt>
                <c:pt idx="24">
                  <c:v>14833371.733333301</c:v>
                </c:pt>
                <c:pt idx="25">
                  <c:v>15036592</c:v>
                </c:pt>
                <c:pt idx="26">
                  <c:v>15188580.266666699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FDD!$G$36:$G$37</c:f>
              <c:strCache>
                <c:ptCount val="1"/>
                <c:pt idx="0">
                  <c:v>Samsung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FDD!$G$38:$G$67</c:f>
              <c:numCache>
                <c:formatCode>0.00</c:formatCode>
                <c:ptCount val="30"/>
                <c:pt idx="8">
                  <c:v>2746035.2</c:v>
                </c:pt>
                <c:pt idx="9">
                  <c:v>3627225.6</c:v>
                </c:pt>
                <c:pt idx="10">
                  <c:v>4349596.8</c:v>
                </c:pt>
                <c:pt idx="11">
                  <c:v>4991704.5333333304</c:v>
                </c:pt>
                <c:pt idx="12">
                  <c:v>5633812.2666666703</c:v>
                </c:pt>
                <c:pt idx="13">
                  <c:v>6282750.9333333299</c:v>
                </c:pt>
                <c:pt idx="14">
                  <c:v>6932750.9333333299</c:v>
                </c:pt>
                <c:pt idx="15">
                  <c:v>7520857.5999999996</c:v>
                </c:pt>
                <c:pt idx="16">
                  <c:v>8284214.4000000004</c:v>
                </c:pt>
                <c:pt idx="17">
                  <c:v>9276407.4666666705</c:v>
                </c:pt>
                <c:pt idx="18">
                  <c:v>10406926.9333333</c:v>
                </c:pt>
                <c:pt idx="19">
                  <c:v>11561354.6666667</c:v>
                </c:pt>
                <c:pt idx="20">
                  <c:v>12521100.800000001</c:v>
                </c:pt>
                <c:pt idx="21">
                  <c:v>13368136.5333333</c:v>
                </c:pt>
                <c:pt idx="22">
                  <c:v>14054645.3333333</c:v>
                </c:pt>
                <c:pt idx="23">
                  <c:v>14525979.733333301</c:v>
                </c:pt>
                <c:pt idx="24">
                  <c:v>14845325.866666701</c:v>
                </c:pt>
                <c:pt idx="25">
                  <c:v>15069038.9333333</c:v>
                </c:pt>
                <c:pt idx="26">
                  <c:v>15193703.4666667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FDD!$H$36:$H$37</c:f>
              <c:strCache>
                <c:ptCount val="1"/>
                <c:pt idx="0">
                  <c:v>MTK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FDD!$H$38:$H$67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8"/>
          <c:order val="7"/>
          <c:tx>
            <c:strRef>
              <c:f>FDD!$I$36:$I$37</c:f>
              <c:strCache>
                <c:ptCount val="1"/>
                <c:pt idx="0">
                  <c:v>MTK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FDD!$I$38:$I$67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9"/>
          <c:order val="8"/>
          <c:tx>
            <c:strRef>
              <c:f>FDD!$J$36:$J$37</c:f>
              <c:strCache>
                <c:ptCount val="1"/>
                <c:pt idx="0">
                  <c:v>MTK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FDD!$J$38:$J$67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0"/>
          <c:order val="9"/>
          <c:tx>
            <c:strRef>
              <c:f>FDD!$K$36:$K$37</c:f>
              <c:strCache>
                <c:ptCount val="1"/>
                <c:pt idx="0">
                  <c:v>Intel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FDD!$K$38:$K$67</c:f>
              <c:numCache>
                <c:formatCode>0.00</c:formatCode>
                <c:ptCount val="30"/>
                <c:pt idx="16">
                  <c:v>8224678</c:v>
                </c:pt>
                <c:pt idx="17">
                  <c:v>9215000</c:v>
                </c:pt>
                <c:pt idx="18">
                  <c:v>10206845</c:v>
                </c:pt>
                <c:pt idx="19">
                  <c:v>11198000</c:v>
                </c:pt>
                <c:pt idx="20">
                  <c:v>12186745</c:v>
                </c:pt>
                <c:pt idx="21">
                  <c:v>12992000</c:v>
                </c:pt>
                <c:pt idx="22">
                  <c:v>13798592</c:v>
                </c:pt>
                <c:pt idx="23">
                  <c:v>14180000</c:v>
                </c:pt>
                <c:pt idx="24">
                  <c:v>14571510</c:v>
                </c:pt>
              </c:numCache>
            </c:numRef>
          </c:val>
          <c:smooth val="0"/>
        </c:ser>
        <c:ser>
          <c:idx val="11"/>
          <c:order val="10"/>
          <c:tx>
            <c:strRef>
              <c:f>FDD!$L$36:$L$37</c:f>
              <c:strCache>
                <c:ptCount val="1"/>
                <c:pt idx="0">
                  <c:v>Intel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FDD!$L$38:$L$67</c:f>
              <c:numCache>
                <c:formatCode>0.00</c:formatCode>
                <c:ptCount val="30"/>
                <c:pt idx="16">
                  <c:v>8266264</c:v>
                </c:pt>
                <c:pt idx="17">
                  <c:v>9322400</c:v>
                </c:pt>
                <c:pt idx="18">
                  <c:v>10378673</c:v>
                </c:pt>
                <c:pt idx="19">
                  <c:v>11370000</c:v>
                </c:pt>
                <c:pt idx="20">
                  <c:v>12379564</c:v>
                </c:pt>
                <c:pt idx="21">
                  <c:v>13061000</c:v>
                </c:pt>
                <c:pt idx="22">
                  <c:v>13743343</c:v>
                </c:pt>
                <c:pt idx="23">
                  <c:v>14154000</c:v>
                </c:pt>
                <c:pt idx="24">
                  <c:v>14565373</c:v>
                </c:pt>
              </c:numCache>
            </c:numRef>
          </c:val>
          <c:smooth val="0"/>
        </c:ser>
        <c:ser>
          <c:idx val="12"/>
          <c:order val="11"/>
          <c:tx>
            <c:strRef>
              <c:f>FDD!$M$36:$M$37</c:f>
              <c:strCache>
                <c:ptCount val="1"/>
                <c:pt idx="0">
                  <c:v>Intel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FDD!$M$38:$M$67</c:f>
              <c:numCache>
                <c:formatCode>0.00</c:formatCode>
                <c:ptCount val="30"/>
                <c:pt idx="16">
                  <c:v>8007086.4000000004</c:v>
                </c:pt>
                <c:pt idx="17">
                  <c:v>9098000</c:v>
                </c:pt>
                <c:pt idx="18">
                  <c:v>10188352</c:v>
                </c:pt>
                <c:pt idx="19">
                  <c:v>11250000</c:v>
                </c:pt>
                <c:pt idx="20">
                  <c:v>12313526</c:v>
                </c:pt>
                <c:pt idx="21">
                  <c:v>13050000</c:v>
                </c:pt>
                <c:pt idx="22">
                  <c:v>13787599</c:v>
                </c:pt>
                <c:pt idx="23">
                  <c:v>14175000</c:v>
                </c:pt>
                <c:pt idx="24">
                  <c:v>14564918</c:v>
                </c:pt>
              </c:numCache>
            </c:numRef>
          </c:val>
          <c:smooth val="0"/>
        </c:ser>
        <c:ser>
          <c:idx val="13"/>
          <c:order val="12"/>
          <c:tx>
            <c:strRef>
              <c:f>FDD!$N$36:$N$37</c:f>
              <c:strCache>
                <c:ptCount val="1"/>
                <c:pt idx="0">
                  <c:v>Huawei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FDD!$N$38:$N$67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4"/>
          <c:order val="13"/>
          <c:tx>
            <c:strRef>
              <c:f>FDD!$O$36:$O$37</c:f>
              <c:strCache>
                <c:ptCount val="1"/>
                <c:pt idx="0">
                  <c:v>Huawei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FDD!$O$38:$O$67</c:f>
              <c:numCache>
                <c:formatCode>0.00</c:formatCode>
                <c:ptCount val="30"/>
                <c:pt idx="10">
                  <c:v>4346525.43</c:v>
                </c:pt>
                <c:pt idx="11">
                  <c:v>4994009.32</c:v>
                </c:pt>
                <c:pt idx="12">
                  <c:v>5633108.4500000002</c:v>
                </c:pt>
                <c:pt idx="13">
                  <c:v>6283511.8799999999</c:v>
                </c:pt>
                <c:pt idx="14">
                  <c:v>6933842.0999999996</c:v>
                </c:pt>
                <c:pt idx="15">
                  <c:v>7521345.5999999996</c:v>
                </c:pt>
                <c:pt idx="16">
                  <c:v>8285703.8700000001</c:v>
                </c:pt>
                <c:pt idx="17">
                  <c:v>9279435.1899999995</c:v>
                </c:pt>
                <c:pt idx="18">
                  <c:v>10408120.449999999</c:v>
                </c:pt>
                <c:pt idx="19">
                  <c:v>11557932.73</c:v>
                </c:pt>
                <c:pt idx="20">
                  <c:v>12518445.75</c:v>
                </c:pt>
                <c:pt idx="21">
                  <c:v>13370014.560000001</c:v>
                </c:pt>
                <c:pt idx="22">
                  <c:v>14056651.390000001</c:v>
                </c:pt>
                <c:pt idx="23">
                  <c:v>14523681.1</c:v>
                </c:pt>
                <c:pt idx="24">
                  <c:v>14842508.779999999</c:v>
                </c:pt>
                <c:pt idx="25">
                  <c:v>15071486.25</c:v>
                </c:pt>
                <c:pt idx="26">
                  <c:v>15191920.34</c:v>
                </c:pt>
                <c:pt idx="27">
                  <c:v>15321796.58</c:v>
                </c:pt>
              </c:numCache>
            </c:numRef>
          </c:val>
          <c:smooth val="0"/>
        </c:ser>
        <c:ser>
          <c:idx val="15"/>
          <c:order val="14"/>
          <c:tx>
            <c:strRef>
              <c:f>FDD!$P$36:$P$37</c:f>
              <c:strCache>
                <c:ptCount val="1"/>
                <c:pt idx="0">
                  <c:v>Huawei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FDD!$P$38:$P$67</c:f>
              <c:numCache>
                <c:formatCode>0.00</c:formatCode>
                <c:ptCount val="30"/>
                <c:pt idx="10">
                  <c:v>4349596.8</c:v>
                </c:pt>
                <c:pt idx="11">
                  <c:v>4991704.53</c:v>
                </c:pt>
                <c:pt idx="12">
                  <c:v>5633812.2699999996</c:v>
                </c:pt>
                <c:pt idx="13">
                  <c:v>6282750.9299999997</c:v>
                </c:pt>
                <c:pt idx="14">
                  <c:v>6932750.9299999997</c:v>
                </c:pt>
                <c:pt idx="15">
                  <c:v>7520857.5999999996</c:v>
                </c:pt>
                <c:pt idx="16">
                  <c:v>8284214.4000000004</c:v>
                </c:pt>
                <c:pt idx="17">
                  <c:v>9276407.4700000007</c:v>
                </c:pt>
                <c:pt idx="18">
                  <c:v>10406926.93</c:v>
                </c:pt>
                <c:pt idx="19">
                  <c:v>11561354.67</c:v>
                </c:pt>
                <c:pt idx="20">
                  <c:v>12521100.800000001</c:v>
                </c:pt>
                <c:pt idx="21">
                  <c:v>13368136.529999999</c:v>
                </c:pt>
                <c:pt idx="22">
                  <c:v>14054645.33</c:v>
                </c:pt>
                <c:pt idx="23">
                  <c:v>14525979.73</c:v>
                </c:pt>
                <c:pt idx="24">
                  <c:v>14845325.869999999</c:v>
                </c:pt>
                <c:pt idx="25">
                  <c:v>15069038.93</c:v>
                </c:pt>
                <c:pt idx="26">
                  <c:v>15193703.470000001</c:v>
                </c:pt>
                <c:pt idx="27">
                  <c:v>15323703.470000001</c:v>
                </c:pt>
              </c:numCache>
            </c:numRef>
          </c:val>
          <c:smooth val="0"/>
        </c:ser>
        <c:ser>
          <c:idx val="16"/>
          <c:order val="15"/>
          <c:tx>
            <c:strRef>
              <c:f>FDD!$Q$36:$Q$37</c:f>
              <c:strCache>
                <c:ptCount val="1"/>
                <c:pt idx="0">
                  <c:v>LGE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FDD!$Q$38:$Q$67</c:f>
              <c:numCache>
                <c:formatCode>0.00</c:formatCode>
                <c:ptCount val="30"/>
                <c:pt idx="8">
                  <c:v>2187659.4059405937</c:v>
                </c:pt>
                <c:pt idx="9">
                  <c:v>2979512.0792079205</c:v>
                </c:pt>
                <c:pt idx="10">
                  <c:v>3708613.069306931</c:v>
                </c:pt>
                <c:pt idx="11">
                  <c:v>4253874.0594059406</c:v>
                </c:pt>
                <c:pt idx="12">
                  <c:v>4872969.5049504954</c:v>
                </c:pt>
                <c:pt idx="13">
                  <c:v>5299380.5940594058</c:v>
                </c:pt>
                <c:pt idx="14">
                  <c:v>5982482.3762376234</c:v>
                </c:pt>
                <c:pt idx="15">
                  <c:v>6888275.6435643565</c:v>
                </c:pt>
                <c:pt idx="16">
                  <c:v>7579903.3663366335</c:v>
                </c:pt>
                <c:pt idx="17">
                  <c:v>8953701.3861386124</c:v>
                </c:pt>
                <c:pt idx="18">
                  <c:v>9651840</c:v>
                </c:pt>
                <c:pt idx="19">
                  <c:v>11199017.821782177</c:v>
                </c:pt>
                <c:pt idx="20">
                  <c:v>11738632.87128713</c:v>
                </c:pt>
                <c:pt idx="21">
                  <c:v>12992468.91089109</c:v>
                </c:pt>
                <c:pt idx="22">
                  <c:v>13194106.930693069</c:v>
                </c:pt>
                <c:pt idx="23">
                  <c:v>14356334.257425742</c:v>
                </c:pt>
                <c:pt idx="24">
                  <c:v>14714922.772277229</c:v>
                </c:pt>
                <c:pt idx="25">
                  <c:v>14899147.722772278</c:v>
                </c:pt>
              </c:numCache>
            </c:numRef>
          </c:val>
          <c:smooth val="0"/>
        </c:ser>
        <c:ser>
          <c:idx val="17"/>
          <c:order val="16"/>
          <c:tx>
            <c:strRef>
              <c:f>FDD!$R$36:$R$37</c:f>
              <c:strCache>
                <c:ptCount val="1"/>
                <c:pt idx="0">
                  <c:v>LGE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FDD!$R$38:$R$67</c:f>
              <c:numCache>
                <c:formatCode>0.00</c:formatCode>
                <c:ptCount val="30"/>
                <c:pt idx="8">
                  <c:v>2161748.9108910891</c:v>
                </c:pt>
                <c:pt idx="9">
                  <c:v>2830512.4752475247</c:v>
                </c:pt>
                <c:pt idx="10">
                  <c:v>3756161.5841584159</c:v>
                </c:pt>
                <c:pt idx="11">
                  <c:v>4190956.0396039607</c:v>
                </c:pt>
                <c:pt idx="12">
                  <c:v>4734662.9702970292</c:v>
                </c:pt>
                <c:pt idx="13">
                  <c:v>5391103.3663366335</c:v>
                </c:pt>
                <c:pt idx="14">
                  <c:v>5973343.3663366344</c:v>
                </c:pt>
                <c:pt idx="15">
                  <c:v>6728991.6831683172</c:v>
                </c:pt>
                <c:pt idx="16">
                  <c:v>7622523.564356436</c:v>
                </c:pt>
                <c:pt idx="17">
                  <c:v>8432274.0594059415</c:v>
                </c:pt>
                <c:pt idx="18">
                  <c:v>9884007.9207920786</c:v>
                </c:pt>
                <c:pt idx="19">
                  <c:v>10976834.851485148</c:v>
                </c:pt>
                <c:pt idx="20">
                  <c:v>11652698.613861386</c:v>
                </c:pt>
                <c:pt idx="21">
                  <c:v>12929356.039603962</c:v>
                </c:pt>
                <c:pt idx="22">
                  <c:v>13548394.455445545</c:v>
                </c:pt>
                <c:pt idx="23">
                  <c:v>14135862.178217821</c:v>
                </c:pt>
                <c:pt idx="24">
                  <c:v>14452942.574257426</c:v>
                </c:pt>
                <c:pt idx="25">
                  <c:v>14871070.099009901</c:v>
                </c:pt>
              </c:numCache>
            </c:numRef>
          </c:val>
          <c:smooth val="0"/>
        </c:ser>
        <c:ser>
          <c:idx val="18"/>
          <c:order val="17"/>
          <c:tx>
            <c:strRef>
              <c:f>FDD!$S$36:$S$37</c:f>
              <c:strCache>
                <c:ptCount val="1"/>
                <c:pt idx="0">
                  <c:v>LGE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FDD!$S$38:$S$67</c:f>
              <c:numCache>
                <c:formatCode>0.00</c:formatCode>
                <c:ptCount val="30"/>
                <c:pt idx="8">
                  <c:v>2231073.2673267326</c:v>
                </c:pt>
                <c:pt idx="9">
                  <c:v>3085511.287128713</c:v>
                </c:pt>
                <c:pt idx="10">
                  <c:v>3789671.2871287125</c:v>
                </c:pt>
                <c:pt idx="11">
                  <c:v>4348396.0396039598</c:v>
                </c:pt>
                <c:pt idx="12">
                  <c:v>4786821.3861386143</c:v>
                </c:pt>
                <c:pt idx="13">
                  <c:v>5377468.5148514854</c:v>
                </c:pt>
                <c:pt idx="14">
                  <c:v>6005436.8316831691</c:v>
                </c:pt>
                <c:pt idx="15">
                  <c:v>6800316.8316831682</c:v>
                </c:pt>
                <c:pt idx="16">
                  <c:v>7577346.5346534653</c:v>
                </c:pt>
                <c:pt idx="17">
                  <c:v>8383257.0297029708</c:v>
                </c:pt>
                <c:pt idx="18">
                  <c:v>9522330.297029702</c:v>
                </c:pt>
                <c:pt idx="19">
                  <c:v>10823149.306930693</c:v>
                </c:pt>
                <c:pt idx="20">
                  <c:v>11453104.158415841</c:v>
                </c:pt>
                <c:pt idx="21">
                  <c:v>12891283.96039604</c:v>
                </c:pt>
                <c:pt idx="22">
                  <c:v>13389519.207920792</c:v>
                </c:pt>
                <c:pt idx="23">
                  <c:v>14116030.099009901</c:v>
                </c:pt>
                <c:pt idx="24">
                  <c:v>14506179.801980197</c:v>
                </c:pt>
                <c:pt idx="25">
                  <c:v>14787721.188118812</c:v>
                </c:pt>
              </c:numCache>
            </c:numRef>
          </c:val>
          <c:smooth val="0"/>
        </c:ser>
        <c:ser>
          <c:idx val="19"/>
          <c:order val="18"/>
          <c:tx>
            <c:strRef>
              <c:f>FDD!$T$36:$T$37</c:f>
              <c:strCache>
                <c:ptCount val="1"/>
                <c:pt idx="0">
                  <c:v>Ericsson Per PRG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FDD!$T$38:$T$67</c:f>
              <c:numCache>
                <c:formatCode>General</c:formatCode>
                <c:ptCount val="30"/>
                <c:pt idx="8">
                  <c:v>3774019.1999998102</c:v>
                </c:pt>
                <c:pt idx="9">
                  <c:v>4346543.9999997849</c:v>
                </c:pt>
                <c:pt idx="10">
                  <c:v>4743350.3999997647</c:v>
                </c:pt>
                <c:pt idx="11">
                  <c:v>5153827.1999997497</c:v>
                </c:pt>
                <c:pt idx="12">
                  <c:v>5608915.1999997003</c:v>
                </c:pt>
                <c:pt idx="13">
                  <c:v>6164150.3999996996</c:v>
                </c:pt>
                <c:pt idx="14">
                  <c:v>6732518.3999996502</c:v>
                </c:pt>
                <c:pt idx="15">
                  <c:v>7404287.9999996498</c:v>
                </c:pt>
                <c:pt idx="16">
                  <c:v>8156390.3999995999</c:v>
                </c:pt>
                <c:pt idx="17">
                  <c:v>9105523.1999995504</c:v>
                </c:pt>
                <c:pt idx="18">
                  <c:v>10285199.999999501</c:v>
                </c:pt>
                <c:pt idx="19">
                  <c:v>11454815.999999451</c:v>
                </c:pt>
                <c:pt idx="20">
                  <c:v>12445996.799999399</c:v>
                </c:pt>
                <c:pt idx="21">
                  <c:v>13394908.799999351</c:v>
                </c:pt>
                <c:pt idx="22">
                  <c:v>13996886.3999993</c:v>
                </c:pt>
                <c:pt idx="23">
                  <c:v>14554060.79999925</c:v>
                </c:pt>
                <c:pt idx="24" formatCode="0.00">
                  <c:v>14886796.79999925</c:v>
                </c:pt>
                <c:pt idx="25" formatCode="0.00">
                  <c:v>15002265.599999251</c:v>
                </c:pt>
                <c:pt idx="26" formatCode="0.00">
                  <c:v>15171427.19999925</c:v>
                </c:pt>
                <c:pt idx="27" formatCode="0.00">
                  <c:v>15210537.599999251</c:v>
                </c:pt>
                <c:pt idx="28" formatCode="0.00">
                  <c:v>15253814.39999925</c:v>
                </c:pt>
                <c:pt idx="29" formatCode="0.00">
                  <c:v>15294239.999999249</c:v>
                </c:pt>
              </c:numCache>
            </c:numRef>
          </c:val>
          <c:smooth val="0"/>
        </c:ser>
        <c:ser>
          <c:idx val="20"/>
          <c:order val="19"/>
          <c:tx>
            <c:strRef>
              <c:f>FDD!$U$36:$U$37</c:f>
              <c:strCache>
                <c:ptCount val="1"/>
                <c:pt idx="0">
                  <c:v>Ericsson Per RB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FDD!$U$38:$U$67</c:f>
              <c:numCache>
                <c:formatCode>General</c:formatCode>
                <c:ptCount val="30"/>
                <c:pt idx="8">
                  <c:v>3785423.99999981</c:v>
                </c:pt>
                <c:pt idx="9">
                  <c:v>4380547.1999997804</c:v>
                </c:pt>
                <c:pt idx="10">
                  <c:v>4734796.7999997651</c:v>
                </c:pt>
                <c:pt idx="11">
                  <c:v>5130211.1999997497</c:v>
                </c:pt>
                <c:pt idx="12">
                  <c:v>5610508.7999996999</c:v>
                </c:pt>
                <c:pt idx="13">
                  <c:v>6179615.9999997001</c:v>
                </c:pt>
                <c:pt idx="14">
                  <c:v>6742041.5999996504</c:v>
                </c:pt>
                <c:pt idx="15">
                  <c:v>7340899.19999965</c:v>
                </c:pt>
                <c:pt idx="16">
                  <c:v>8092108.7999996003</c:v>
                </c:pt>
                <c:pt idx="17">
                  <c:v>9161999.9999995492</c:v>
                </c:pt>
                <c:pt idx="18">
                  <c:v>10381123.1999995</c:v>
                </c:pt>
                <c:pt idx="19">
                  <c:v>11640700.799999399</c:v>
                </c:pt>
                <c:pt idx="20">
                  <c:v>12736137.59999935</c:v>
                </c:pt>
                <c:pt idx="21">
                  <c:v>13573363.199999301</c:v>
                </c:pt>
                <c:pt idx="22">
                  <c:v>14237087.9999993</c:v>
                </c:pt>
                <c:pt idx="23">
                  <c:v>14710876.79999925</c:v>
                </c:pt>
                <c:pt idx="24" formatCode="0.00">
                  <c:v>14973887.999999249</c:v>
                </c:pt>
                <c:pt idx="25" formatCode="0.00">
                  <c:v>15133382.39999925</c:v>
                </c:pt>
                <c:pt idx="26" formatCode="0.00">
                  <c:v>15240604.79999925</c:v>
                </c:pt>
                <c:pt idx="27" formatCode="0.00">
                  <c:v>15287433.599999251</c:v>
                </c:pt>
                <c:pt idx="28" formatCode="0.00">
                  <c:v>15300268.79999925</c:v>
                </c:pt>
                <c:pt idx="29" formatCode="0.00">
                  <c:v>15306854.39999925</c:v>
                </c:pt>
              </c:numCache>
            </c:numRef>
          </c:val>
          <c:smooth val="0"/>
        </c:ser>
        <c:ser>
          <c:idx val="21"/>
          <c:order val="20"/>
          <c:tx>
            <c:strRef>
              <c:f>FDD!$V$36:$V$37</c:f>
              <c:strCache>
                <c:ptCount val="1"/>
                <c:pt idx="0">
                  <c:v>Ericsson Per TTI</c:v>
                </c:pt>
              </c:strCache>
            </c:strRef>
          </c:tx>
          <c:cat>
            <c:numRef>
              <c:f>FDD!$A$38:$A$67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FDD!$V$38:$V$67</c:f>
              <c:numCache>
                <c:formatCode>General</c:formatCode>
                <c:ptCount val="30"/>
                <c:pt idx="8">
                  <c:v>3661295.9999998151</c:v>
                </c:pt>
                <c:pt idx="9">
                  <c:v>4265855.9999997849</c:v>
                </c:pt>
                <c:pt idx="10">
                  <c:v>4748006.3999997647</c:v>
                </c:pt>
                <c:pt idx="11">
                  <c:v>5184460.7999997502</c:v>
                </c:pt>
                <c:pt idx="12">
                  <c:v>5628959.9999997001</c:v>
                </c:pt>
                <c:pt idx="13">
                  <c:v>6174710.3999996996</c:v>
                </c:pt>
                <c:pt idx="14">
                  <c:v>6842121.5999996504</c:v>
                </c:pt>
                <c:pt idx="15">
                  <c:v>7412467.19999965</c:v>
                </c:pt>
                <c:pt idx="16">
                  <c:v>8284396.7999996003</c:v>
                </c:pt>
                <c:pt idx="17">
                  <c:v>9101385.5999995507</c:v>
                </c:pt>
                <c:pt idx="18">
                  <c:v>9922281.5999995004</c:v>
                </c:pt>
                <c:pt idx="19">
                  <c:v>10924915.19999945</c:v>
                </c:pt>
                <c:pt idx="20">
                  <c:v>11794703.9999994</c:v>
                </c:pt>
                <c:pt idx="21">
                  <c:v>12537302.39999935</c:v>
                </c:pt>
                <c:pt idx="22">
                  <c:v>13190188.799999351</c:v>
                </c:pt>
                <c:pt idx="23">
                  <c:v>13690790.3999993</c:v>
                </c:pt>
                <c:pt idx="24" formatCode="0.00">
                  <c:v>14044031.9999993</c:v>
                </c:pt>
                <c:pt idx="25" formatCode="0.00">
                  <c:v>14370566.3999993</c:v>
                </c:pt>
                <c:pt idx="26" formatCode="0.00">
                  <c:v>14568873.599999251</c:v>
                </c:pt>
                <c:pt idx="27" formatCode="0.00">
                  <c:v>14781407.999999249</c:v>
                </c:pt>
                <c:pt idx="28" formatCode="0.00">
                  <c:v>14867654.39999925</c:v>
                </c:pt>
                <c:pt idx="29" formatCode="0.00">
                  <c:v>14981663.999999249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42368"/>
        <c:axId val="177616512"/>
      </c:lineChart>
      <c:catAx>
        <c:axId val="2052423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7616512"/>
        <c:crosses val="autoZero"/>
        <c:auto val="1"/>
        <c:lblAlgn val="ctr"/>
        <c:lblOffset val="100"/>
        <c:noMultiLvlLbl val="0"/>
      </c:catAx>
      <c:valAx>
        <c:axId val="1776165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5242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465167915625872"/>
          <c:y val="0.10174497709196929"/>
          <c:w val="0.26314737718567882"/>
          <c:h val="0.7635415220452606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970899141354215E-2"/>
          <c:y val="3.7288059395598198E-2"/>
          <c:w val="0.6364687344972807"/>
          <c:h val="0.85362422896130463"/>
        </c:manualLayout>
      </c:layout>
      <c:lineChart>
        <c:grouping val="standard"/>
        <c:varyColors val="0"/>
        <c:ser>
          <c:idx val="0"/>
          <c:order val="0"/>
          <c:tx>
            <c:strRef>
              <c:f>TDD!$B$36:$B$37</c:f>
              <c:strCache>
                <c:ptCount val="1"/>
                <c:pt idx="0">
                  <c:v>Qualcomm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TDD!$B$38:$B$67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"/>
          <c:order val="1"/>
          <c:tx>
            <c:strRef>
              <c:f>TDD!$C$36:$C$37</c:f>
              <c:strCache>
                <c:ptCount val="1"/>
                <c:pt idx="0">
                  <c:v>Qualcomm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TDD!$C$38:$C$67</c:f>
              <c:numCache>
                <c:formatCode>0.00</c:formatCode>
                <c:ptCount val="30"/>
                <c:pt idx="4">
                  <c:v>142000</c:v>
                </c:pt>
                <c:pt idx="5">
                  <c:v>394000</c:v>
                </c:pt>
                <c:pt idx="6">
                  <c:v>646000</c:v>
                </c:pt>
                <c:pt idx="7">
                  <c:v>1008000</c:v>
                </c:pt>
                <c:pt idx="8">
                  <c:v>1370000</c:v>
                </c:pt>
                <c:pt idx="9">
                  <c:v>1665000</c:v>
                </c:pt>
                <c:pt idx="10">
                  <c:v>1960000</c:v>
                </c:pt>
                <c:pt idx="11">
                  <c:v>2195000.0000000005</c:v>
                </c:pt>
                <c:pt idx="12">
                  <c:v>2430000</c:v>
                </c:pt>
                <c:pt idx="13">
                  <c:v>2675000</c:v>
                </c:pt>
                <c:pt idx="14">
                  <c:v>2920000</c:v>
                </c:pt>
                <c:pt idx="15">
                  <c:v>3245000</c:v>
                </c:pt>
                <c:pt idx="16">
                  <c:v>3570000</c:v>
                </c:pt>
                <c:pt idx="17">
                  <c:v>3969999.9999999995</c:v>
                </c:pt>
                <c:pt idx="18">
                  <c:v>4370000</c:v>
                </c:pt>
                <c:pt idx="19">
                  <c:v>4790000</c:v>
                </c:pt>
                <c:pt idx="20">
                  <c:v>5210000</c:v>
                </c:pt>
                <c:pt idx="21">
                  <c:v>5575000</c:v>
                </c:pt>
                <c:pt idx="22">
                  <c:v>5940000</c:v>
                </c:pt>
                <c:pt idx="23">
                  <c:v>6190000</c:v>
                </c:pt>
                <c:pt idx="24">
                  <c:v>6440000</c:v>
                </c:pt>
                <c:pt idx="25">
                  <c:v>6595000.0000000009</c:v>
                </c:pt>
                <c:pt idx="26">
                  <c:v>6750000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TDD!$D$36:$D$37</c:f>
              <c:strCache>
                <c:ptCount val="1"/>
                <c:pt idx="0">
                  <c:v>Qualcomm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TDD!$D$38:$D$67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3"/>
          <c:order val="3"/>
          <c:tx>
            <c:strRef>
              <c:f>TDD!$E$36:$E$37</c:f>
              <c:strCache>
                <c:ptCount val="1"/>
                <c:pt idx="0">
                  <c:v>Samsung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TDD!$E$38:$E$67</c:f>
              <c:numCache>
                <c:formatCode>0.00</c:formatCode>
                <c:ptCount val="30"/>
                <c:pt idx="8">
                  <c:v>1467814.08</c:v>
                </c:pt>
                <c:pt idx="9">
                  <c:v>1828005.12</c:v>
                </c:pt>
                <c:pt idx="10">
                  <c:v>2145485.7599999998</c:v>
                </c:pt>
                <c:pt idx="11">
                  <c:v>2423103.36</c:v>
                </c:pt>
                <c:pt idx="12">
                  <c:v>2692178.88</c:v>
                </c:pt>
                <c:pt idx="13">
                  <c:v>2952712.32</c:v>
                </c:pt>
                <c:pt idx="14">
                  <c:v>3252712.32</c:v>
                </c:pt>
                <c:pt idx="15">
                  <c:v>3556352.64</c:v>
                </c:pt>
                <c:pt idx="16">
                  <c:v>3943593.6</c:v>
                </c:pt>
                <c:pt idx="17">
                  <c:v>4411984.32</c:v>
                </c:pt>
                <c:pt idx="18">
                  <c:v>4918814.4000000004</c:v>
                </c:pt>
                <c:pt idx="19">
                  <c:v>5442728.6399999997</c:v>
                </c:pt>
                <c:pt idx="20">
                  <c:v>5895458.8799999999</c:v>
                </c:pt>
                <c:pt idx="21">
                  <c:v>6222905.2800000003</c:v>
                </c:pt>
                <c:pt idx="22">
                  <c:v>6513336</c:v>
                </c:pt>
                <c:pt idx="23">
                  <c:v>6755361.5999999996</c:v>
                </c:pt>
                <c:pt idx="24">
                  <c:v>6907695.3600000003</c:v>
                </c:pt>
                <c:pt idx="25">
                  <c:v>7001658.2400000002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TDD!$F$36:$F$37</c:f>
              <c:strCache>
                <c:ptCount val="1"/>
                <c:pt idx="0">
                  <c:v>Samsung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TDD!$F$38:$F$67</c:f>
              <c:numCache>
                <c:formatCode>0.00</c:formatCode>
                <c:ptCount val="30"/>
                <c:pt idx="8">
                  <c:v>1463543.04</c:v>
                </c:pt>
                <c:pt idx="9">
                  <c:v>1819463.04</c:v>
                </c:pt>
                <c:pt idx="10">
                  <c:v>2139791.04</c:v>
                </c:pt>
                <c:pt idx="11">
                  <c:v>2408866.56</c:v>
                </c:pt>
                <c:pt idx="12">
                  <c:v>2692178.88</c:v>
                </c:pt>
                <c:pt idx="13">
                  <c:v>2954136</c:v>
                </c:pt>
                <c:pt idx="14">
                  <c:v>3254136</c:v>
                </c:pt>
                <c:pt idx="15">
                  <c:v>3536421.12</c:v>
                </c:pt>
                <c:pt idx="16">
                  <c:v>3972067.2</c:v>
                </c:pt>
                <c:pt idx="17">
                  <c:v>4402018.5599999996</c:v>
                </c:pt>
                <c:pt idx="18">
                  <c:v>4935898.5599999996</c:v>
                </c:pt>
                <c:pt idx="19">
                  <c:v>5441304.96</c:v>
                </c:pt>
                <c:pt idx="20">
                  <c:v>5904000.96</c:v>
                </c:pt>
                <c:pt idx="21">
                  <c:v>6268463.04</c:v>
                </c:pt>
                <c:pt idx="22">
                  <c:v>6540385.9199999999</c:v>
                </c:pt>
                <c:pt idx="23">
                  <c:v>6766751.04</c:v>
                </c:pt>
                <c:pt idx="24">
                  <c:v>6899153.2800000003</c:v>
                </c:pt>
                <c:pt idx="25">
                  <c:v>6998810.8799999999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TDD!$G$36:$G$37</c:f>
              <c:strCache>
                <c:ptCount val="1"/>
                <c:pt idx="0">
                  <c:v>Samsung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TDD!$G$38:$G$67</c:f>
              <c:numCache>
                <c:formatCode>0.00</c:formatCode>
                <c:ptCount val="30"/>
                <c:pt idx="8">
                  <c:v>1459272</c:v>
                </c:pt>
                <c:pt idx="9">
                  <c:v>1809497.28</c:v>
                </c:pt>
                <c:pt idx="10">
                  <c:v>2151180.48</c:v>
                </c:pt>
                <c:pt idx="11">
                  <c:v>2443034.88</c:v>
                </c:pt>
                <c:pt idx="12">
                  <c:v>2695026.24</c:v>
                </c:pt>
                <c:pt idx="13">
                  <c:v>2949864.96</c:v>
                </c:pt>
                <c:pt idx="14">
                  <c:v>3249864.96</c:v>
                </c:pt>
                <c:pt idx="15">
                  <c:v>3570589.44</c:v>
                </c:pt>
                <c:pt idx="16">
                  <c:v>3935051.52</c:v>
                </c:pt>
                <c:pt idx="17">
                  <c:v>4431915.84</c:v>
                </c:pt>
                <c:pt idx="18">
                  <c:v>4945864.32</c:v>
                </c:pt>
                <c:pt idx="19">
                  <c:v>5456965.4400000004</c:v>
                </c:pt>
                <c:pt idx="20">
                  <c:v>5869832.6399999997</c:v>
                </c:pt>
                <c:pt idx="21">
                  <c:v>6254226.2400000002</c:v>
                </c:pt>
                <c:pt idx="22">
                  <c:v>6507641.2800000003</c:v>
                </c:pt>
                <c:pt idx="23">
                  <c:v>6743972.1600000001</c:v>
                </c:pt>
                <c:pt idx="24">
                  <c:v>6889187.5199999996</c:v>
                </c:pt>
                <c:pt idx="25">
                  <c:v>6984574.0800000001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TDD!$H$36:$H$37</c:f>
              <c:strCache>
                <c:ptCount val="1"/>
                <c:pt idx="0">
                  <c:v>MTK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TDD!$H$38:$H$67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7"/>
          <c:order val="7"/>
          <c:tx>
            <c:strRef>
              <c:f>TDD!$I$36:$I$37</c:f>
              <c:strCache>
                <c:ptCount val="1"/>
                <c:pt idx="0">
                  <c:v>MTK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TDD!$I$38:$I$67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8"/>
          <c:order val="8"/>
          <c:tx>
            <c:strRef>
              <c:f>TDD!$J$36:$J$37</c:f>
              <c:strCache>
                <c:ptCount val="1"/>
                <c:pt idx="0">
                  <c:v>MTK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TDD!$J$38:$J$67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9"/>
          <c:order val="9"/>
          <c:tx>
            <c:strRef>
              <c:f>TDD!$K$36:$K$37</c:f>
              <c:strCache>
                <c:ptCount val="1"/>
                <c:pt idx="0">
                  <c:v>Intel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TDD!$K$38:$K$67</c:f>
              <c:numCache>
                <c:formatCode>0.00</c:formatCode>
                <c:ptCount val="30"/>
                <c:pt idx="16">
                  <c:v>3799294</c:v>
                </c:pt>
                <c:pt idx="17">
                  <c:v>4314500</c:v>
                </c:pt>
                <c:pt idx="18">
                  <c:v>4829686</c:v>
                </c:pt>
                <c:pt idx="19">
                  <c:v>5246400</c:v>
                </c:pt>
                <c:pt idx="20">
                  <c:v>5663002</c:v>
                </c:pt>
                <c:pt idx="21">
                  <c:v>6020000</c:v>
                </c:pt>
                <c:pt idx="22">
                  <c:v>6378349.3333333302</c:v>
                </c:pt>
                <c:pt idx="23">
                  <c:v>6587500</c:v>
                </c:pt>
                <c:pt idx="24">
                  <c:v>6796475.3333333302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TDD!$L$36:$L$37</c:f>
              <c:strCache>
                <c:ptCount val="1"/>
                <c:pt idx="0">
                  <c:v>Intel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TDD!$L$38:$L$67</c:f>
              <c:numCache>
                <c:formatCode>0.00</c:formatCode>
                <c:ptCount val="30"/>
                <c:pt idx="16">
                  <c:v>3750872.7777777701</c:v>
                </c:pt>
                <c:pt idx="17">
                  <c:v>4213200</c:v>
                </c:pt>
                <c:pt idx="18">
                  <c:v>4675422.7777777696</c:v>
                </c:pt>
                <c:pt idx="19">
                  <c:v>5124000</c:v>
                </c:pt>
                <c:pt idx="20">
                  <c:v>5572570.5555555504</c:v>
                </c:pt>
                <c:pt idx="21">
                  <c:v>5930000</c:v>
                </c:pt>
                <c:pt idx="22">
                  <c:v>6302248.8888888797</c:v>
                </c:pt>
                <c:pt idx="23">
                  <c:v>6532000</c:v>
                </c:pt>
                <c:pt idx="24">
                  <c:v>6761463.8888888797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TDD!$M$36:$M$37</c:f>
              <c:strCache>
                <c:ptCount val="1"/>
                <c:pt idx="0">
                  <c:v>Intel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TDD!$M$38:$M$67</c:f>
              <c:numCache>
                <c:formatCode>0.00</c:formatCode>
                <c:ptCount val="30"/>
                <c:pt idx="16">
                  <c:v>3726474</c:v>
                </c:pt>
                <c:pt idx="17">
                  <c:v>4177000</c:v>
                </c:pt>
                <c:pt idx="18">
                  <c:v>4627862.1818181798</c:v>
                </c:pt>
                <c:pt idx="19">
                  <c:v>5113000</c:v>
                </c:pt>
                <c:pt idx="20">
                  <c:v>5598219.2727272697</c:v>
                </c:pt>
                <c:pt idx="21">
                  <c:v>5980000</c:v>
                </c:pt>
                <c:pt idx="22">
                  <c:v>6364296.5454545403</c:v>
                </c:pt>
                <c:pt idx="23">
                  <c:v>6592000</c:v>
                </c:pt>
                <c:pt idx="24">
                  <c:v>6819499.6363636302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TDD!$N$36:$N$37</c:f>
              <c:strCache>
                <c:ptCount val="1"/>
                <c:pt idx="0">
                  <c:v>Huawei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TDD!$N$38:$N$67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3"/>
          <c:order val="13"/>
          <c:tx>
            <c:strRef>
              <c:f>TDD!$O$36:$O$37</c:f>
              <c:strCache>
                <c:ptCount val="1"/>
                <c:pt idx="0">
                  <c:v>Huawei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TDD!$O$38:$O$67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4"/>
          <c:order val="14"/>
          <c:tx>
            <c:strRef>
              <c:f>TDD!$P$36:$P$37</c:f>
              <c:strCache>
                <c:ptCount val="1"/>
                <c:pt idx="0">
                  <c:v>Huawei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TDD!$P$38:$P$67</c:f>
              <c:numCache>
                <c:formatCode>0.00</c:formatCode>
                <c:ptCount val="30"/>
              </c:numCache>
            </c:numRef>
          </c:val>
          <c:smooth val="0"/>
        </c:ser>
        <c:ser>
          <c:idx val="15"/>
          <c:order val="15"/>
          <c:tx>
            <c:strRef>
              <c:f>TDD!$Q$36:$Q$37</c:f>
              <c:strCache>
                <c:ptCount val="1"/>
                <c:pt idx="0">
                  <c:v>LGE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TDD!$Q$38:$Q$67</c:f>
              <c:numCache>
                <c:formatCode>0.00</c:formatCode>
                <c:ptCount val="30"/>
                <c:pt idx="8" formatCode="General">
                  <c:v>886718.01980198023</c:v>
                </c:pt>
                <c:pt idx="9" formatCode="General">
                  <c:v>1251384.9504950494</c:v>
                </c:pt>
                <c:pt idx="10" formatCode="General">
                  <c:v>1652498.613861386</c:v>
                </c:pt>
                <c:pt idx="11" formatCode="General">
                  <c:v>1976016.2376237623</c:v>
                </c:pt>
                <c:pt idx="12" formatCode="General">
                  <c:v>2259256.6336633661</c:v>
                </c:pt>
                <c:pt idx="13" formatCode="General">
                  <c:v>2549459.4059405942</c:v>
                </c:pt>
                <c:pt idx="14" formatCode="General">
                  <c:v>2964168.712871287</c:v>
                </c:pt>
                <c:pt idx="15" formatCode="General">
                  <c:v>3304311.6831683167</c:v>
                </c:pt>
                <c:pt idx="16" formatCode="General">
                  <c:v>3697884.3564356435</c:v>
                </c:pt>
                <c:pt idx="17" formatCode="General">
                  <c:v>4112328.7128712875</c:v>
                </c:pt>
                <c:pt idx="18" formatCode="General">
                  <c:v>4650984.9504950494</c:v>
                </c:pt>
                <c:pt idx="19" formatCode="General">
                  <c:v>5005992.4752475247</c:v>
                </c:pt>
                <c:pt idx="20" formatCode="General">
                  <c:v>5397281.5841584159</c:v>
                </c:pt>
                <c:pt idx="21" formatCode="General">
                  <c:v>5950492.277227723</c:v>
                </c:pt>
                <c:pt idx="22" formatCode="General">
                  <c:v>6293401.1881188117</c:v>
                </c:pt>
                <c:pt idx="23" formatCode="General">
                  <c:v>6559012.277227723</c:v>
                </c:pt>
                <c:pt idx="24">
                  <c:v>6711569.1089108912</c:v>
                </c:pt>
                <c:pt idx="25">
                  <c:v>6792270.8910891088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TDD!$R$36:$R$37</c:f>
              <c:strCache>
                <c:ptCount val="1"/>
                <c:pt idx="0">
                  <c:v>LGE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TDD!$R$38:$R$67</c:f>
              <c:numCache>
                <c:formatCode>0.00</c:formatCode>
                <c:ptCount val="30"/>
                <c:pt idx="8" formatCode="General">
                  <c:v>906389.70297029696</c:v>
                </c:pt>
                <c:pt idx="9" formatCode="General">
                  <c:v>1340520</c:v>
                </c:pt>
                <c:pt idx="10" formatCode="General">
                  <c:v>1705239.207920792</c:v>
                </c:pt>
                <c:pt idx="11" formatCode="General">
                  <c:v>2007951.6831683167</c:v>
                </c:pt>
                <c:pt idx="12" formatCode="General">
                  <c:v>2347763.1683168313</c:v>
                </c:pt>
                <c:pt idx="13" formatCode="General">
                  <c:v>2616604.7524752477</c:v>
                </c:pt>
                <c:pt idx="14" formatCode="General">
                  <c:v>3038838.4158415841</c:v>
                </c:pt>
                <c:pt idx="15" formatCode="General">
                  <c:v>3243689.1089108912</c:v>
                </c:pt>
                <c:pt idx="16" formatCode="General">
                  <c:v>3614687.5247524753</c:v>
                </c:pt>
                <c:pt idx="17" formatCode="General">
                  <c:v>4070685.1485148515</c:v>
                </c:pt>
                <c:pt idx="18" formatCode="General">
                  <c:v>4403201.5841584159</c:v>
                </c:pt>
                <c:pt idx="19" formatCode="General">
                  <c:v>5224242.7722772285</c:v>
                </c:pt>
                <c:pt idx="20" formatCode="General">
                  <c:v>5607881.5841584159</c:v>
                </c:pt>
                <c:pt idx="21" formatCode="General">
                  <c:v>6030952.8712871289</c:v>
                </c:pt>
                <c:pt idx="22" formatCode="General">
                  <c:v>6260740.9900990101</c:v>
                </c:pt>
                <c:pt idx="23" formatCode="General">
                  <c:v>6596644.7524752477</c:v>
                </c:pt>
                <c:pt idx="24">
                  <c:v>6806382.1782178218</c:v>
                </c:pt>
                <c:pt idx="25">
                  <c:v>6868188.1188118812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TDD!$S$36:$S$37</c:f>
              <c:strCache>
                <c:ptCount val="1"/>
                <c:pt idx="0">
                  <c:v>LGE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TDD!$S$38:$S$67</c:f>
              <c:numCache>
                <c:formatCode>0.00</c:formatCode>
                <c:ptCount val="30"/>
                <c:pt idx="8" formatCode="General">
                  <c:v>989995.24752475251</c:v>
                </c:pt>
                <c:pt idx="9" formatCode="General">
                  <c:v>1376792.0792079207</c:v>
                </c:pt>
                <c:pt idx="10" formatCode="General">
                  <c:v>1785670.0990099008</c:v>
                </c:pt>
                <c:pt idx="11" formatCode="General">
                  <c:v>2021705.3465346536</c:v>
                </c:pt>
                <c:pt idx="12" formatCode="General">
                  <c:v>2271009.504950495</c:v>
                </c:pt>
                <c:pt idx="13" formatCode="General">
                  <c:v>2498558.0198019804</c:v>
                </c:pt>
                <c:pt idx="14" formatCode="General">
                  <c:v>2849904.9504950494</c:v>
                </c:pt>
                <c:pt idx="15" formatCode="General">
                  <c:v>3235504.1584158414</c:v>
                </c:pt>
                <c:pt idx="16" formatCode="General">
                  <c:v>3769526.7326732674</c:v>
                </c:pt>
                <c:pt idx="17" formatCode="General">
                  <c:v>4072065.7425742573</c:v>
                </c:pt>
                <c:pt idx="18" formatCode="General">
                  <c:v>4604110.0990099013</c:v>
                </c:pt>
                <c:pt idx="19" formatCode="General">
                  <c:v>4935317.2277227724</c:v>
                </c:pt>
                <c:pt idx="20" formatCode="General">
                  <c:v>5601121.1881188117</c:v>
                </c:pt>
                <c:pt idx="21" formatCode="General">
                  <c:v>5996150.4950495046</c:v>
                </c:pt>
                <c:pt idx="22" formatCode="General">
                  <c:v>6259721.5841584159</c:v>
                </c:pt>
                <c:pt idx="23" formatCode="General">
                  <c:v>6425386.9306930695</c:v>
                </c:pt>
                <c:pt idx="24">
                  <c:v>6722434.4554455448</c:v>
                </c:pt>
                <c:pt idx="25">
                  <c:v>6836202.7722772276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TDD!$T$36:$T$37</c:f>
              <c:strCache>
                <c:ptCount val="1"/>
                <c:pt idx="0">
                  <c:v>Ericsson Per PRG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TDD!$T$38:$T$67</c:f>
              <c:numCache>
                <c:formatCode>General</c:formatCode>
                <c:ptCount val="30"/>
                <c:pt idx="8">
                  <c:v>1792987.1999999101</c:v>
                </c:pt>
                <c:pt idx="9">
                  <c:v>2083893.5999998951</c:v>
                </c:pt>
                <c:pt idx="10">
                  <c:v>2261524.7999998848</c:v>
                </c:pt>
                <c:pt idx="11">
                  <c:v>2411049.59999988</c:v>
                </c:pt>
                <c:pt idx="12">
                  <c:v>2556808.7999998699</c:v>
                </c:pt>
                <c:pt idx="13">
                  <c:v>2789162.3999998602</c:v>
                </c:pt>
                <c:pt idx="14">
                  <c:v>3096854.3999998448</c:v>
                </c:pt>
                <c:pt idx="15">
                  <c:v>3454161.5999998301</c:v>
                </c:pt>
                <c:pt idx="16">
                  <c:v>3867357.599999805</c:v>
                </c:pt>
                <c:pt idx="17">
                  <c:v>4373452.79999978</c:v>
                </c:pt>
                <c:pt idx="18">
                  <c:v>5038744.7999997502</c:v>
                </c:pt>
                <c:pt idx="19">
                  <c:v>5506125.5999996997</c:v>
                </c:pt>
                <c:pt idx="20">
                  <c:v>5963385.5999996997</c:v>
                </c:pt>
                <c:pt idx="21">
                  <c:v>6318007.1999997003</c:v>
                </c:pt>
                <c:pt idx="22">
                  <c:v>6609338.3999996502</c:v>
                </c:pt>
                <c:pt idx="23">
                  <c:v>6793869.5999996504</c:v>
                </c:pt>
                <c:pt idx="24" formatCode="0.00">
                  <c:v>6917663.9999996498</c:v>
                </c:pt>
                <c:pt idx="25">
                  <c:v>7000377.5999996504</c:v>
                </c:pt>
                <c:pt idx="26">
                  <c:v>7039615.19999965</c:v>
                </c:pt>
                <c:pt idx="27">
                  <c:v>7071945.5999996504</c:v>
                </c:pt>
                <c:pt idx="28" formatCode="0.00">
                  <c:v>7083969.5999996504</c:v>
                </c:pt>
                <c:pt idx="29" formatCode="0.00">
                  <c:v>7090802.3999996502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TDD!$U$36:$U$37</c:f>
              <c:strCache>
                <c:ptCount val="1"/>
                <c:pt idx="0">
                  <c:v>Ericsson Per RB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TDD!$U$38:$U$67</c:f>
              <c:numCache>
                <c:formatCode>General</c:formatCode>
                <c:ptCount val="30"/>
                <c:pt idx="8">
                  <c:v>1800616.7999999099</c:v>
                </c:pt>
                <c:pt idx="9">
                  <c:v>2105392.799999895</c:v>
                </c:pt>
                <c:pt idx="10">
                  <c:v>2264428.7999998848</c:v>
                </c:pt>
                <c:pt idx="11">
                  <c:v>2391275.9999998799</c:v>
                </c:pt>
                <c:pt idx="12">
                  <c:v>2549851.1999998749</c:v>
                </c:pt>
                <c:pt idx="13">
                  <c:v>2778895.19999986</c:v>
                </c:pt>
                <c:pt idx="14">
                  <c:v>3113915.9999998449</c:v>
                </c:pt>
                <c:pt idx="15">
                  <c:v>3439065.5999998301</c:v>
                </c:pt>
                <c:pt idx="16">
                  <c:v>3908071.1999998051</c:v>
                </c:pt>
                <c:pt idx="17">
                  <c:v>4446434.3999997796</c:v>
                </c:pt>
                <c:pt idx="18">
                  <c:v>5048539.1999997497</c:v>
                </c:pt>
                <c:pt idx="19">
                  <c:v>5612546.3999996996</c:v>
                </c:pt>
                <c:pt idx="20">
                  <c:v>6092649.5999996997</c:v>
                </c:pt>
                <c:pt idx="21">
                  <c:v>6408283.1999997003</c:v>
                </c:pt>
                <c:pt idx="22">
                  <c:v>6718101.5999996504</c:v>
                </c:pt>
                <c:pt idx="23">
                  <c:v>6872944.7999996496</c:v>
                </c:pt>
                <c:pt idx="24" formatCode="0.00">
                  <c:v>6993619.19999965</c:v>
                </c:pt>
                <c:pt idx="25">
                  <c:v>7040265.5999996504</c:v>
                </c:pt>
                <c:pt idx="26">
                  <c:v>7065837.5999996504</c:v>
                </c:pt>
                <c:pt idx="27">
                  <c:v>7087519.19999965</c:v>
                </c:pt>
                <c:pt idx="28" formatCode="0.00">
                  <c:v>7095076.7999996496</c:v>
                </c:pt>
                <c:pt idx="29" formatCode="0.00">
                  <c:v>7095076.7999996496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TDD!$V$36:$V$37</c:f>
              <c:strCache>
                <c:ptCount val="1"/>
                <c:pt idx="0">
                  <c:v>Ericsson Per TTI</c:v>
                </c:pt>
              </c:strCache>
            </c:strRef>
          </c:tx>
          <c:cat>
            <c:numRef>
              <c:f>TDD!$A$38:$A$67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cat>
          <c:val>
            <c:numRef>
              <c:f>TDD!$V$38:$V$67</c:f>
              <c:numCache>
                <c:formatCode>General</c:formatCode>
                <c:ptCount val="30"/>
                <c:pt idx="8">
                  <c:v>1744312.7999999151</c:v>
                </c:pt>
                <c:pt idx="9">
                  <c:v>2039709.5999999</c:v>
                </c:pt>
                <c:pt idx="10">
                  <c:v>2252047.1999998852</c:v>
                </c:pt>
                <c:pt idx="11">
                  <c:v>2403134.3999998802</c:v>
                </c:pt>
                <c:pt idx="12">
                  <c:v>2591452.7999998699</c:v>
                </c:pt>
                <c:pt idx="13">
                  <c:v>2820839.9999998598</c:v>
                </c:pt>
                <c:pt idx="14">
                  <c:v>3145204.7999998452</c:v>
                </c:pt>
                <c:pt idx="15">
                  <c:v>3503870.3999998248</c:v>
                </c:pt>
                <c:pt idx="16">
                  <c:v>3928735.1999998051</c:v>
                </c:pt>
                <c:pt idx="17">
                  <c:v>4385570.3999997796</c:v>
                </c:pt>
                <c:pt idx="18">
                  <c:v>4750171.1999997646</c:v>
                </c:pt>
                <c:pt idx="19">
                  <c:v>5231347.1999997497</c:v>
                </c:pt>
                <c:pt idx="20">
                  <c:v>5657291.9999997001</c:v>
                </c:pt>
                <c:pt idx="21">
                  <c:v>5954834.3999996996</c:v>
                </c:pt>
                <c:pt idx="22">
                  <c:v>6240280.7999996999</c:v>
                </c:pt>
                <c:pt idx="23">
                  <c:v>6434747.9999997001</c:v>
                </c:pt>
                <c:pt idx="24" formatCode="0.00">
                  <c:v>6614959.19999965</c:v>
                </c:pt>
                <c:pt idx="25">
                  <c:v>6710692.7999996496</c:v>
                </c:pt>
                <c:pt idx="26">
                  <c:v>6796922.3999996502</c:v>
                </c:pt>
                <c:pt idx="27">
                  <c:v>6877120.7999996496</c:v>
                </c:pt>
                <c:pt idx="28" formatCode="0.00">
                  <c:v>6934682.3999996502</c:v>
                </c:pt>
                <c:pt idx="29" formatCode="0.00">
                  <c:v>6946439.9999996498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245952"/>
        <c:axId val="205186176"/>
      </c:lineChart>
      <c:catAx>
        <c:axId val="2052459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5186176"/>
        <c:crosses val="autoZero"/>
        <c:auto val="1"/>
        <c:lblAlgn val="ctr"/>
        <c:lblOffset val="100"/>
        <c:noMultiLvlLbl val="0"/>
      </c:catAx>
      <c:valAx>
        <c:axId val="20518617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05245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465167915625872"/>
          <c:y val="0.10174497709196929"/>
          <c:w val="0.26868720510685562"/>
          <c:h val="0.5782058351018466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wmf"/><Relationship Id="rId2" Type="http://schemas.openxmlformats.org/officeDocument/2006/relationships/image" Target="../media/image4.wmf"/><Relationship Id="rId1" Type="http://schemas.openxmlformats.org/officeDocument/2006/relationships/image" Target="../media/image3.wmf"/><Relationship Id="rId4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209550</xdr:colOff>
          <xdr:row>2</xdr:row>
          <xdr:rowOff>28575</xdr:rowOff>
        </xdr:to>
        <xdr:sp macro="" textlink="">
          <xdr:nvSpPr>
            <xdr:cNvPr id="89090" name="Object 2" hidden="1">
              <a:extLst>
                <a:ext uri="{63B3BB69-23CF-44E3-9099-C40C66FF867C}">
                  <a14:compatExt spid="_x0000_s89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1</xdr:col>
          <xdr:colOff>152400</xdr:colOff>
          <xdr:row>3</xdr:row>
          <xdr:rowOff>19050</xdr:rowOff>
        </xdr:to>
        <xdr:sp macro="" textlink="">
          <xdr:nvSpPr>
            <xdr:cNvPr id="89089" name="Object 1" hidden="1">
              <a:extLst>
                <a:ext uri="{63B3BB69-23CF-44E3-9099-C40C66FF867C}">
                  <a14:compatExt spid="_x0000_s89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19050</xdr:rowOff>
        </xdr:from>
        <xdr:to>
          <xdr:col>0</xdr:col>
          <xdr:colOff>0</xdr:colOff>
          <xdr:row>7</xdr:row>
          <xdr:rowOff>0</xdr:rowOff>
        </xdr:to>
        <xdr:sp macro="" textlink="">
          <xdr:nvSpPr>
            <xdr:cNvPr id="51219" name="Object 19" hidden="1">
              <a:extLst>
                <a:ext uri="{63B3BB69-23CF-44E3-9099-C40C66FF867C}">
                  <a14:compatExt spid="_x0000_s5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9525</xdr:rowOff>
        </xdr:from>
        <xdr:to>
          <xdr:col>0</xdr:col>
          <xdr:colOff>0</xdr:colOff>
          <xdr:row>7</xdr:row>
          <xdr:rowOff>133350</xdr:rowOff>
        </xdr:to>
        <xdr:sp macro="" textlink="">
          <xdr:nvSpPr>
            <xdr:cNvPr id="51218" name="Object 18" hidden="1">
              <a:extLst>
                <a:ext uri="{63B3BB69-23CF-44E3-9099-C40C66FF867C}">
                  <a14:compatExt spid="_x0000_s5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209550</xdr:colOff>
          <xdr:row>2</xdr:row>
          <xdr:rowOff>28575</xdr:rowOff>
        </xdr:to>
        <xdr:sp macro="" textlink="">
          <xdr:nvSpPr>
            <xdr:cNvPr id="51220" name="Object 20" hidden="1">
              <a:extLst>
                <a:ext uri="{63B3BB69-23CF-44E3-9099-C40C66FF867C}">
                  <a14:compatExt spid="_x0000_s5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1</xdr:col>
          <xdr:colOff>152400</xdr:colOff>
          <xdr:row>3</xdr:row>
          <xdr:rowOff>19050</xdr:rowOff>
        </xdr:to>
        <xdr:sp macro="" textlink="">
          <xdr:nvSpPr>
            <xdr:cNvPr id="51221" name="Object 21" hidden="1">
              <a:extLst>
                <a:ext uri="{63B3BB69-23CF-44E3-9099-C40C66FF867C}">
                  <a14:compatExt spid="_x0000_s5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5</xdr:row>
      <xdr:rowOff>123825</xdr:rowOff>
    </xdr:from>
    <xdr:to>
      <xdr:col>20</xdr:col>
      <xdr:colOff>95250</xdr:colOff>
      <xdr:row>29</xdr:row>
      <xdr:rowOff>19050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5</xdr:row>
      <xdr:rowOff>76199</xdr:rowOff>
    </xdr:from>
    <xdr:to>
      <xdr:col>21</xdr:col>
      <xdr:colOff>104774</xdr:colOff>
      <xdr:row>28</xdr:row>
      <xdr:rowOff>133349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wmf"/><Relationship Id="rId3" Type="http://schemas.openxmlformats.org/officeDocument/2006/relationships/oleObject" Target="../embeddings/oleObject3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4.wmf"/><Relationship Id="rId5" Type="http://schemas.openxmlformats.org/officeDocument/2006/relationships/oleObject" Target="../embeddings/oleObject4.bin"/><Relationship Id="rId10" Type="http://schemas.openxmlformats.org/officeDocument/2006/relationships/image" Target="../media/image2.wmf"/><Relationship Id="rId4" Type="http://schemas.openxmlformats.org/officeDocument/2006/relationships/image" Target="../media/image3.wmf"/><Relationship Id="rId9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D16" sqref="D16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5" t="s">
        <v>102</v>
      </c>
      <c r="B1" s="95"/>
      <c r="C1" s="95"/>
      <c r="D1" s="95"/>
    </row>
    <row r="2" spans="1:10">
      <c r="A2" s="1" t="s">
        <v>99</v>
      </c>
      <c r="B2" s="89"/>
      <c r="C2" s="89"/>
      <c r="D2" s="90"/>
      <c r="E2" s="3"/>
      <c r="F2" s="3"/>
      <c r="G2" s="2"/>
      <c r="H2" s="2"/>
      <c r="I2" s="2"/>
      <c r="J2" s="4"/>
    </row>
    <row r="3" spans="1:10">
      <c r="A3" s="1" t="s">
        <v>100</v>
      </c>
      <c r="B3" s="89"/>
      <c r="C3" s="89"/>
      <c r="D3" s="90"/>
      <c r="E3" s="3"/>
      <c r="F3" s="3"/>
      <c r="G3" s="2"/>
      <c r="H3" s="2"/>
      <c r="I3" s="2"/>
      <c r="J3" s="2"/>
    </row>
    <row r="4" spans="1:10">
      <c r="A4" s="1"/>
      <c r="B4" s="89"/>
      <c r="C4" s="89"/>
      <c r="D4" s="90"/>
      <c r="E4" s="3"/>
      <c r="F4" s="3"/>
      <c r="G4" s="2"/>
      <c r="H4" s="2"/>
      <c r="I4" s="2"/>
      <c r="J4" s="2"/>
    </row>
    <row r="5" spans="1:10">
      <c r="A5" s="1" t="s">
        <v>101</v>
      </c>
      <c r="B5" s="89"/>
      <c r="C5" s="89"/>
      <c r="D5" s="90"/>
      <c r="E5" s="3"/>
      <c r="F5" s="3"/>
      <c r="G5" s="2"/>
      <c r="H5" s="2"/>
      <c r="I5" s="2"/>
      <c r="J5" s="2"/>
    </row>
    <row r="6" spans="1:10">
      <c r="A6" s="1" t="s">
        <v>85</v>
      </c>
      <c r="B6" s="89"/>
      <c r="C6" s="89"/>
      <c r="D6" s="90"/>
      <c r="E6" s="3"/>
      <c r="F6" s="3"/>
      <c r="G6" s="2"/>
      <c r="H6" s="2"/>
      <c r="I6" s="2"/>
      <c r="J6" s="2"/>
    </row>
    <row r="7" spans="1:10">
      <c r="A7" s="1" t="s">
        <v>86</v>
      </c>
      <c r="B7" s="89"/>
      <c r="C7" s="89"/>
      <c r="D7" s="90"/>
      <c r="E7" s="3"/>
      <c r="F7" s="3"/>
      <c r="G7" s="2"/>
      <c r="H7" s="2"/>
      <c r="I7" s="2"/>
      <c r="J7" s="2"/>
    </row>
    <row r="8" spans="1:10">
      <c r="A8" s="1" t="s">
        <v>10</v>
      </c>
      <c r="B8" s="89"/>
      <c r="C8" s="89"/>
      <c r="D8" s="90"/>
      <c r="E8" s="3"/>
      <c r="F8" s="3"/>
      <c r="G8" s="2"/>
      <c r="H8" s="2"/>
      <c r="I8" s="2"/>
      <c r="J8" s="2"/>
    </row>
    <row r="9" spans="1:10">
      <c r="A9" s="60" t="s">
        <v>105</v>
      </c>
      <c r="B9" s="91"/>
      <c r="C9" s="91"/>
      <c r="D9" s="91"/>
      <c r="E9" s="6"/>
      <c r="F9" s="6"/>
      <c r="G9" s="6"/>
      <c r="H9" s="6"/>
      <c r="I9" s="6"/>
      <c r="J9" s="6"/>
    </row>
    <row r="10" spans="1:10">
      <c r="A10" s="7" t="s">
        <v>87</v>
      </c>
      <c r="B10" s="91"/>
      <c r="C10" s="91"/>
      <c r="D10" s="91"/>
      <c r="E10" s="6"/>
      <c r="F10" s="6"/>
      <c r="G10" s="6"/>
      <c r="H10" s="6"/>
      <c r="I10" s="6"/>
      <c r="J10" s="6"/>
    </row>
    <row r="11" spans="1:10">
      <c r="A11" s="87" t="s">
        <v>88</v>
      </c>
      <c r="B11" s="88"/>
      <c r="C11" s="88"/>
      <c r="D11" s="88"/>
    </row>
    <row r="12" spans="1:10">
      <c r="A12" s="92" t="s">
        <v>89</v>
      </c>
      <c r="B12" s="92" t="s">
        <v>90</v>
      </c>
      <c r="C12" s="92" t="s">
        <v>91</v>
      </c>
      <c r="D12" s="92" t="s">
        <v>92</v>
      </c>
    </row>
    <row r="13" spans="1:10">
      <c r="A13" s="93" t="s">
        <v>93</v>
      </c>
      <c r="B13" s="92" t="s">
        <v>94</v>
      </c>
      <c r="C13" s="92" t="s">
        <v>95</v>
      </c>
      <c r="D13" s="92" t="s">
        <v>96</v>
      </c>
    </row>
    <row r="14" spans="1:10">
      <c r="A14" s="93" t="s">
        <v>97</v>
      </c>
      <c r="B14" s="92">
        <v>1</v>
      </c>
      <c r="C14" s="92" t="s">
        <v>83</v>
      </c>
      <c r="D14" s="92" t="s">
        <v>98</v>
      </c>
    </row>
    <row r="15" spans="1:10">
      <c r="A15" s="93" t="s">
        <v>103</v>
      </c>
      <c r="B15" s="92">
        <v>2</v>
      </c>
      <c r="C15" s="92" t="s">
        <v>104</v>
      </c>
      <c r="D15" s="92" t="s">
        <v>106</v>
      </c>
    </row>
    <row r="16" spans="1:10">
      <c r="A16" s="93"/>
      <c r="B16" s="92"/>
      <c r="C16" s="92"/>
      <c r="D16" s="92"/>
    </row>
    <row r="17" spans="1:4">
      <c r="A17" s="94"/>
      <c r="B17" s="92"/>
      <c r="C17" s="92"/>
      <c r="D17" s="92"/>
    </row>
    <row r="18" spans="1:4">
      <c r="A18" s="93"/>
      <c r="B18" s="92"/>
      <c r="C18" s="92"/>
      <c r="D18" s="92"/>
    </row>
    <row r="19" spans="1:4">
      <c r="A19" s="93"/>
      <c r="B19" s="92"/>
      <c r="C19" s="92"/>
      <c r="D19" s="92"/>
    </row>
    <row r="20" spans="1:4">
      <c r="A20" s="92"/>
      <c r="B20" s="92"/>
      <c r="C20" s="92"/>
      <c r="D20" s="92"/>
    </row>
    <row r="21" spans="1:4">
      <c r="A21" s="93"/>
      <c r="B21" s="92"/>
      <c r="C21" s="92"/>
      <c r="D21" s="92"/>
    </row>
    <row r="22" spans="1:4">
      <c r="A22" s="93"/>
      <c r="B22" s="92"/>
      <c r="C22" s="92"/>
      <c r="D22" s="92"/>
    </row>
    <row r="23" spans="1:4">
      <c r="A23" s="13"/>
      <c r="B23" s="13"/>
      <c r="C23" s="13"/>
      <c r="D23" s="13"/>
    </row>
    <row r="24" spans="1:4">
      <c r="A24" s="13"/>
      <c r="B24" s="13"/>
      <c r="C24" s="13"/>
      <c r="D24" s="13"/>
    </row>
    <row r="25" spans="1:4">
      <c r="A25" s="13"/>
      <c r="B25" s="13"/>
      <c r="C25" s="13"/>
      <c r="D25" s="13"/>
    </row>
    <row r="26" spans="1:4">
      <c r="A26" s="13"/>
      <c r="B26" s="13"/>
      <c r="C26" s="13"/>
      <c r="D26" s="13"/>
    </row>
    <row r="27" spans="1:4">
      <c r="A27" s="13"/>
      <c r="B27" s="13"/>
      <c r="C27" s="13"/>
      <c r="D27" s="13"/>
    </row>
    <row r="28" spans="1:4">
      <c r="A28" s="13"/>
      <c r="B28" s="13"/>
      <c r="C28" s="13"/>
      <c r="D28" s="13"/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J34"/>
  <sheetViews>
    <sheetView workbookViewId="0">
      <selection activeCell="M10" sqref="M10"/>
    </sheetView>
  </sheetViews>
  <sheetFormatPr defaultRowHeight="12.75"/>
  <cols>
    <col min="2" max="2" width="13.140625" customWidth="1"/>
    <col min="3" max="3" width="7.85546875" customWidth="1"/>
    <col min="4" max="4" width="7.28515625" style="18" customWidth="1"/>
    <col min="5" max="5" width="9.85546875" style="18" customWidth="1"/>
    <col min="6" max="6" width="7.7109375" customWidth="1"/>
    <col min="7" max="7" width="8.42578125" style="18" customWidth="1"/>
    <col min="8" max="8" width="7.42578125" style="18" customWidth="1"/>
    <col min="9" max="9" width="7.28515625" customWidth="1"/>
    <col min="10" max="10" width="8" style="18" customWidth="1"/>
    <col min="11" max="11" width="8.42578125" style="18" customWidth="1"/>
    <col min="12" max="12" width="7" customWidth="1"/>
    <col min="13" max="13" width="7.5703125" style="18" customWidth="1"/>
    <col min="14" max="14" width="8.7109375" style="18" customWidth="1"/>
    <col min="15" max="15" width="8.7109375" customWidth="1"/>
    <col min="16" max="16" width="7" style="18" customWidth="1"/>
    <col min="17" max="17" width="9" style="18" customWidth="1"/>
    <col min="18" max="18" width="6.85546875" customWidth="1"/>
    <col min="19" max="19" width="10.28515625" style="18" customWidth="1"/>
    <col min="20" max="20" width="8.42578125" style="18" customWidth="1"/>
    <col min="21" max="21" width="8.42578125" customWidth="1"/>
    <col min="22" max="23" width="10" style="18" customWidth="1"/>
    <col min="24" max="24" width="5.140625" bestFit="1" customWidth="1"/>
    <col min="25" max="26" width="5.140625" style="18" customWidth="1"/>
    <col min="27" max="27" width="4.140625" customWidth="1"/>
    <col min="28" max="29" width="4.140625" style="18" customWidth="1"/>
    <col min="30" max="30" width="4.140625" customWidth="1"/>
    <col min="31" max="32" width="4.140625" style="18" customWidth="1"/>
    <col min="33" max="33" width="4.140625" customWidth="1"/>
    <col min="34" max="35" width="4.140625" style="18" customWidth="1"/>
    <col min="36" max="36" width="8.28515625" customWidth="1"/>
    <col min="37" max="37" width="9.42578125" style="18" customWidth="1"/>
    <col min="38" max="38" width="8.28515625" style="18" customWidth="1"/>
    <col min="39" max="39" width="8.140625" customWidth="1"/>
    <col min="40" max="40" width="8.28515625" style="18" customWidth="1"/>
    <col min="41" max="41" width="9" style="18" customWidth="1"/>
    <col min="42" max="42" width="10.140625" customWidth="1"/>
    <col min="43" max="43" width="8.5703125" customWidth="1"/>
    <col min="44" max="44" width="9.42578125" style="18" customWidth="1"/>
    <col min="45" max="45" width="6.42578125" customWidth="1"/>
    <col min="46" max="46" width="11.140625" style="18" customWidth="1"/>
    <col min="47" max="47" width="12.7109375" style="18" customWidth="1"/>
    <col min="48" max="48" width="12.5703125" style="18" customWidth="1"/>
    <col min="49" max="49" width="10.28515625" style="18" customWidth="1"/>
    <col min="50" max="50" width="11.85546875" style="18" customWidth="1"/>
    <col min="51" max="54" width="9.42578125" style="18" customWidth="1"/>
  </cols>
  <sheetData>
    <row r="1" spans="1:54">
      <c r="AJ1" s="18"/>
      <c r="AM1" s="18"/>
      <c r="AP1" s="18"/>
      <c r="AQ1" s="18"/>
      <c r="AT1"/>
      <c r="AU1"/>
      <c r="AV1"/>
      <c r="AW1"/>
      <c r="AX1"/>
      <c r="AY1"/>
      <c r="AZ1"/>
      <c r="BA1"/>
      <c r="BB1"/>
    </row>
    <row r="2" spans="1:54">
      <c r="AJ2" s="18"/>
      <c r="AM2" s="18"/>
      <c r="AP2" s="18"/>
      <c r="AQ2" s="18"/>
      <c r="AT2"/>
      <c r="AU2"/>
      <c r="AV2"/>
      <c r="AW2"/>
      <c r="AX2"/>
      <c r="AY2"/>
      <c r="AZ2"/>
      <c r="BA2"/>
      <c r="BB2"/>
    </row>
    <row r="3" spans="1:54">
      <c r="AJ3" s="18"/>
      <c r="AM3" s="18"/>
      <c r="AP3" s="18"/>
      <c r="AQ3" s="18"/>
      <c r="AT3"/>
      <c r="AU3"/>
      <c r="AV3"/>
      <c r="AW3"/>
      <c r="AX3"/>
      <c r="AY3"/>
      <c r="AZ3"/>
      <c r="BA3"/>
      <c r="BB3"/>
    </row>
    <row r="4" spans="1:54">
      <c r="AJ4" s="18"/>
      <c r="AM4" s="18"/>
      <c r="AP4" s="18"/>
      <c r="AQ4" s="18"/>
      <c r="AT4" s="8"/>
      <c r="AU4" s="8"/>
      <c r="AV4" s="8"/>
      <c r="AW4" s="9"/>
      <c r="AX4"/>
      <c r="AY4"/>
      <c r="AZ4"/>
      <c r="BA4"/>
      <c r="BB4"/>
    </row>
    <row r="5" spans="1:54">
      <c r="AJ5" s="18"/>
      <c r="AM5" s="18"/>
      <c r="AP5" s="18"/>
      <c r="AQ5" s="18"/>
      <c r="AT5" s="10"/>
      <c r="AU5" s="10"/>
      <c r="AV5" s="8"/>
      <c r="AW5" s="9"/>
      <c r="AX5"/>
      <c r="AY5"/>
      <c r="AZ5"/>
      <c r="BA5"/>
      <c r="BB5"/>
    </row>
    <row r="6" spans="1:54" ht="13.5" thickBot="1">
      <c r="B6" s="11" t="s">
        <v>7</v>
      </c>
      <c r="AJ6" s="18"/>
      <c r="AM6" s="18"/>
      <c r="AP6" s="18"/>
      <c r="AQ6" s="18"/>
      <c r="AT6"/>
      <c r="AU6"/>
      <c r="AV6" s="8"/>
      <c r="AW6" s="9"/>
      <c r="AX6"/>
      <c r="AY6"/>
      <c r="AZ6"/>
      <c r="BA6"/>
      <c r="BB6"/>
    </row>
    <row r="7" spans="1:54" s="64" customFormat="1" ht="78" customHeight="1" thickBot="1">
      <c r="B7" s="62" t="s">
        <v>11</v>
      </c>
      <c r="C7" s="106" t="str">
        <f>FDD!B36</f>
        <v>Qualcomm</v>
      </c>
      <c r="D7" s="107"/>
      <c r="E7" s="108"/>
      <c r="F7" s="106" t="str">
        <f>FDD!E36</f>
        <v>Samsung</v>
      </c>
      <c r="G7" s="107"/>
      <c r="H7" s="108"/>
      <c r="I7" s="106" t="str">
        <f>FDD!H36</f>
        <v>MTK</v>
      </c>
      <c r="J7" s="107"/>
      <c r="K7" s="108"/>
      <c r="L7" s="106" t="str">
        <f>FDD!K36</f>
        <v>Intel</v>
      </c>
      <c r="M7" s="107"/>
      <c r="N7" s="108"/>
      <c r="O7" s="106" t="str">
        <f>FDD!N36</f>
        <v>Huawei</v>
      </c>
      <c r="P7" s="107"/>
      <c r="Q7" s="108"/>
      <c r="R7" s="106" t="str">
        <f>FDD!Q36</f>
        <v>LGE</v>
      </c>
      <c r="S7" s="107"/>
      <c r="T7" s="108"/>
      <c r="U7" s="106" t="str">
        <f>FDD!T36</f>
        <v>Ericsson</v>
      </c>
      <c r="V7" s="107"/>
      <c r="W7" s="108"/>
      <c r="X7" s="106">
        <f>FDD!W36</f>
        <v>0</v>
      </c>
      <c r="Y7" s="107"/>
      <c r="Z7" s="108"/>
      <c r="AA7" s="106">
        <f>FDD!Z36</f>
        <v>0</v>
      </c>
      <c r="AB7" s="107"/>
      <c r="AC7" s="108"/>
      <c r="AD7" s="106">
        <f>FDD!AC36</f>
        <v>0</v>
      </c>
      <c r="AE7" s="112"/>
      <c r="AF7" s="113"/>
      <c r="AG7" s="106">
        <f>FDD!AF36</f>
        <v>0</v>
      </c>
      <c r="AH7" s="112"/>
      <c r="AI7" s="113"/>
      <c r="AJ7" s="80" t="s">
        <v>8</v>
      </c>
      <c r="AK7" s="81" t="s">
        <v>9</v>
      </c>
      <c r="AL7" s="82" t="s">
        <v>0</v>
      </c>
      <c r="AM7" s="80" t="s">
        <v>32</v>
      </c>
      <c r="AN7" s="81" t="s">
        <v>33</v>
      </c>
      <c r="AO7" s="82" t="s">
        <v>34</v>
      </c>
      <c r="AP7" s="82" t="s">
        <v>35</v>
      </c>
      <c r="AQ7" s="82" t="s">
        <v>36</v>
      </c>
      <c r="AR7" s="82" t="s">
        <v>37</v>
      </c>
      <c r="AS7" s="63"/>
      <c r="AV7" s="45"/>
      <c r="AW7" s="46"/>
    </row>
    <row r="8" spans="1:54" s="18" customFormat="1" ht="51" customHeight="1" thickBot="1">
      <c r="B8" s="51"/>
      <c r="C8" s="15" t="s">
        <v>42</v>
      </c>
      <c r="D8" s="17" t="s">
        <v>43</v>
      </c>
      <c r="E8" s="17" t="s">
        <v>44</v>
      </c>
      <c r="F8" s="15" t="s">
        <v>42</v>
      </c>
      <c r="G8" s="17" t="s">
        <v>43</v>
      </c>
      <c r="H8" s="17" t="s">
        <v>44</v>
      </c>
      <c r="I8" s="15" t="s">
        <v>42</v>
      </c>
      <c r="J8" s="17" t="s">
        <v>43</v>
      </c>
      <c r="K8" s="17" t="s">
        <v>44</v>
      </c>
      <c r="L8" s="15" t="s">
        <v>42</v>
      </c>
      <c r="M8" s="17" t="s">
        <v>43</v>
      </c>
      <c r="N8" s="17" t="s">
        <v>44</v>
      </c>
      <c r="O8" s="15" t="s">
        <v>42</v>
      </c>
      <c r="P8" s="17" t="s">
        <v>43</v>
      </c>
      <c r="Q8" s="17" t="s">
        <v>44</v>
      </c>
      <c r="R8" s="15" t="s">
        <v>42</v>
      </c>
      <c r="S8" s="17" t="s">
        <v>43</v>
      </c>
      <c r="T8" s="17" t="s">
        <v>44</v>
      </c>
      <c r="U8" s="15" t="s">
        <v>42</v>
      </c>
      <c r="V8" s="17" t="s">
        <v>43</v>
      </c>
      <c r="W8" s="17" t="s">
        <v>44</v>
      </c>
      <c r="X8" s="15" t="s">
        <v>42</v>
      </c>
      <c r="Y8" s="17" t="s">
        <v>43</v>
      </c>
      <c r="Z8" s="17" t="s">
        <v>44</v>
      </c>
      <c r="AA8" s="15" t="s">
        <v>42</v>
      </c>
      <c r="AB8" s="17" t="s">
        <v>43</v>
      </c>
      <c r="AC8" s="17" t="s">
        <v>44</v>
      </c>
      <c r="AD8" s="15" t="s">
        <v>42</v>
      </c>
      <c r="AE8" s="17" t="s">
        <v>43</v>
      </c>
      <c r="AF8" s="17" t="s">
        <v>44</v>
      </c>
      <c r="AG8" s="15" t="s">
        <v>42</v>
      </c>
      <c r="AH8" s="17" t="s">
        <v>43</v>
      </c>
      <c r="AI8" s="17" t="s">
        <v>44</v>
      </c>
      <c r="AJ8" s="109" t="s">
        <v>77</v>
      </c>
      <c r="AK8" s="110"/>
      <c r="AL8" s="111"/>
      <c r="AM8" s="109" t="s">
        <v>78</v>
      </c>
      <c r="AN8" s="110"/>
      <c r="AO8" s="111"/>
      <c r="AP8" s="109" t="s">
        <v>79</v>
      </c>
      <c r="AQ8" s="110"/>
      <c r="AR8" s="111"/>
      <c r="AS8" s="67"/>
      <c r="AV8" s="45"/>
      <c r="AW8" s="46"/>
    </row>
    <row r="9" spans="1:54" ht="13.5" thickBot="1">
      <c r="B9" s="68" t="s">
        <v>40</v>
      </c>
      <c r="C9" s="65"/>
      <c r="D9" s="65"/>
      <c r="E9" s="65"/>
      <c r="F9" s="65">
        <f>FDD!E$68</f>
        <v>18.307853796790276</v>
      </c>
      <c r="G9" s="65">
        <f>FDD!F$68</f>
        <v>18.338917094200887</v>
      </c>
      <c r="H9" s="65">
        <f>FDD!G$68</f>
        <v>18.316027457439851</v>
      </c>
      <c r="I9" s="65" t="str">
        <f>FDD!H$68</f>
        <v/>
      </c>
      <c r="J9" s="65"/>
      <c r="K9" s="65" t="str">
        <f>FDD!J$68</f>
        <v/>
      </c>
      <c r="L9" s="86">
        <f>FDD!K$68</f>
        <v>18.568190946620128</v>
      </c>
      <c r="M9" s="86">
        <f>FDD!L$68</f>
        <v>18.394228013429789</v>
      </c>
      <c r="N9" s="86">
        <f>FDD!M$68</f>
        <v>18.549534110798284</v>
      </c>
      <c r="O9" s="65" t="str">
        <f>FDD!N$68</f>
        <v/>
      </c>
      <c r="P9" s="65">
        <f>FDD!O$68</f>
        <v>18.316171704815876</v>
      </c>
      <c r="Q9" s="65">
        <f>FDD!P$68</f>
        <v>18.316027458656233</v>
      </c>
      <c r="R9" s="65"/>
      <c r="S9" s="65">
        <f>FDD!R$68</f>
        <v>18.808613285120671</v>
      </c>
      <c r="T9" s="65">
        <f>FDD!S$68</f>
        <v>18.953371234599594</v>
      </c>
      <c r="U9" s="65">
        <f>FDD!T$68</f>
        <v>18.417909279734523</v>
      </c>
      <c r="V9" s="65">
        <f>FDD!U$68</f>
        <v>18.311980053566373</v>
      </c>
      <c r="W9" s="65">
        <f>FDD!V$68</f>
        <v>18.840755253859676</v>
      </c>
      <c r="X9" s="65" t="str">
        <f>FDD!W$68</f>
        <v/>
      </c>
      <c r="Y9" s="65" t="str">
        <f>FDD!X$68</f>
        <v/>
      </c>
      <c r="Z9" s="65" t="str">
        <f>FDD!Y$68</f>
        <v/>
      </c>
      <c r="AA9" s="65" t="str">
        <f>FDD!Z$68</f>
        <v/>
      </c>
      <c r="AB9" s="65" t="str">
        <f>FDD!AA$68</f>
        <v/>
      </c>
      <c r="AC9" s="65" t="str">
        <f>FDD!AB$68</f>
        <v/>
      </c>
      <c r="AD9" s="65" t="str">
        <f>FDD!AC$68</f>
        <v/>
      </c>
      <c r="AE9" s="65" t="str">
        <f>FDD!AD$68</f>
        <v/>
      </c>
      <c r="AF9" s="65" t="str">
        <f>FDD!AE$68</f>
        <v/>
      </c>
      <c r="AG9" s="65" t="str">
        <f>FDD!AF$68</f>
        <v/>
      </c>
      <c r="AH9" s="65" t="str">
        <f>FDD!AG$68</f>
        <v/>
      </c>
      <c r="AI9" s="65" t="str">
        <f>FDD!AH$68</f>
        <v/>
      </c>
      <c r="AJ9" s="79">
        <f>STDEV(IF(MOD(COLUMN(C9:AI9)-COLUMN(C9),3)=0,C9:AI9))</f>
        <v>0.23118448553493867</v>
      </c>
      <c r="AK9" s="79">
        <f>MAX(IF(MOD(COLUMN(C9:AI9)-COLUMN(C9),3)=0,C9:AI9))-MIN(IF(MOD(COLUMN(C9:AI9)-COLUMN(C9),3)=0,C9:AI9))</f>
        <v>0.64551743780931758</v>
      </c>
      <c r="AL9" s="79">
        <f>AVERAGE(IF(MOD(COLUMN(C9:AI9)-COLUMN(C9),3)=0,C9:AI9))</f>
        <v>18.495352283817855</v>
      </c>
      <c r="AM9" s="79">
        <f>STDEV(D9,G9,J9,M9,P9,S9,V9,Y9,AB9,AE9,AH9)</f>
        <v>0.21197290872829952</v>
      </c>
      <c r="AN9" s="79">
        <f>MAX(D9,G9,J9,M9,P9,S9,V9,Y9,AB9,AE9,AH9)-MIN(D9,G9,J9,M9,P9,S9,V9,Y9,AB9,AE9,AH9)</f>
        <v>0.4966332315542985</v>
      </c>
      <c r="AO9" s="79">
        <f>AVERAGE(D9,G9,J9,M9,P9,S9,V9,Y9,AB9,AE9,AH9)</f>
        <v>18.433982030226719</v>
      </c>
      <c r="AP9" s="83">
        <f>STDEV(E9,H9,K9,N9,Q9,T9,W9,Z9,AC9,AF9,AI9)</f>
        <v>0.29433993511024081</v>
      </c>
      <c r="AQ9" s="83">
        <f>MAX(IFC9,H9,K9,N9,Q9,T9,W9,Z9,AC9,AF9,AI9)-MIN(E9,H9,K9,N9,Q9,T9,W9,Z9,AC9,AF9,AI9)</f>
        <v>0.63734377715974233</v>
      </c>
      <c r="AR9" s="83">
        <f>AVERAGE(E9,H9,K9,N9,Q9,T9,W9,Z9,AC9,AF9,AI9)</f>
        <v>18.595143103070729</v>
      </c>
      <c r="AS9" s="66"/>
      <c r="AT9"/>
      <c r="AU9"/>
      <c r="AV9" s="8"/>
      <c r="AW9" s="9"/>
      <c r="AX9"/>
      <c r="AY9"/>
      <c r="AZ9"/>
      <c r="BA9"/>
      <c r="BB9"/>
    </row>
    <row r="10" spans="1:54">
      <c r="B10" s="68" t="s">
        <v>41</v>
      </c>
      <c r="C10" s="65"/>
      <c r="D10" s="65"/>
      <c r="E10" s="65"/>
      <c r="F10" s="65">
        <f>TDD!E$68</f>
        <v>18.127854243981062</v>
      </c>
      <c r="G10" s="65">
        <f>TDD!F$68</f>
        <v>18.097177838275556</v>
      </c>
      <c r="H10" s="65">
        <f>TDD!G$68</f>
        <v>18.075820783657516</v>
      </c>
      <c r="I10" s="65" t="str">
        <f>TDD!H$68</f>
        <v/>
      </c>
      <c r="J10" s="65"/>
      <c r="K10" s="65" t="str">
        <f>TDD!J$68</f>
        <v/>
      </c>
      <c r="L10" s="86">
        <f>TDD!K$68</f>
        <v>18.377311846452802</v>
      </c>
      <c r="M10" s="86">
        <f>TDD!L$68</f>
        <v>18.695168852381798</v>
      </c>
      <c r="N10" s="86">
        <f>TDD!M$68</f>
        <v>18.741418935467376</v>
      </c>
      <c r="O10" s="65" t="str">
        <f>TDD!N$68</f>
        <v/>
      </c>
      <c r="P10" s="65" t="str">
        <f>TDD!O$68</f>
        <v/>
      </c>
      <c r="Q10" s="65" t="str">
        <f>TDD!P$68</f>
        <v/>
      </c>
      <c r="R10" s="65"/>
      <c r="S10" s="65">
        <f>TDD!R$68</f>
        <v>18.723345466101225</v>
      </c>
      <c r="T10" s="65">
        <f>TDD!S$68</f>
        <v>19.075788995659916</v>
      </c>
      <c r="U10" s="65">
        <f>TDD!T$68</f>
        <v>17.921266692982297</v>
      </c>
      <c r="V10" s="65">
        <f>TDD!U$68</f>
        <v>17.896919163256523</v>
      </c>
      <c r="W10" s="65">
        <f>TDD!V$68</f>
        <v>18.49568122747683</v>
      </c>
      <c r="X10" s="65" t="str">
        <f>TDD!W$68</f>
        <v/>
      </c>
      <c r="Y10" s="65" t="str">
        <f>TDD!X$68</f>
        <v/>
      </c>
      <c r="Z10" s="65" t="str">
        <f>TDD!Y$68</f>
        <v/>
      </c>
      <c r="AA10" s="65" t="str">
        <f>TDD!Z$68</f>
        <v/>
      </c>
      <c r="AB10" s="65" t="str">
        <f>TDD!AA$68</f>
        <v/>
      </c>
      <c r="AC10" s="65" t="str">
        <f>TDD!AB$68</f>
        <v/>
      </c>
      <c r="AD10" s="65" t="str">
        <f>TDD!AC$68</f>
        <v/>
      </c>
      <c r="AE10" s="65" t="str">
        <f>TDD!AD$68</f>
        <v/>
      </c>
      <c r="AF10" s="65" t="str">
        <f>TDD!AE$68</f>
        <v/>
      </c>
      <c r="AG10" s="65" t="str">
        <f>TDD!AF$68</f>
        <v/>
      </c>
      <c r="AH10" s="65" t="str">
        <f>TDD!AG$68</f>
        <v/>
      </c>
      <c r="AI10" s="65" t="str">
        <f>TDD!AH$68</f>
        <v/>
      </c>
      <c r="AJ10" s="79">
        <f>STDEV(C10,F10,I10,L10,O10,R10,U10,X10,AA10,AD10,AG10)</f>
        <v>0.22835815935446405</v>
      </c>
      <c r="AK10" s="79">
        <f>MAX(C10,F10,I10,L10,O10,R10,U10,X10,AA10,AD10,AG10)-MIN(C10,F10,I10,L10,O10,R10,U10,X10,AA10,AD10,AG10)</f>
        <v>0.45604515347050523</v>
      </c>
      <c r="AL10" s="79">
        <f>AVERAGE(C10,F10,I10,L10,O10,R10,U10,X10,AA10,AD10,AG10)</f>
        <v>18.142144261138721</v>
      </c>
      <c r="AM10" s="79">
        <f>STDEV(D10,G10,J10,M10,P10,S10,V10,Y10,AB10,AE10,AH10)</f>
        <v>0.4194003268350211</v>
      </c>
      <c r="AN10" s="79">
        <f>MAX(E9,H9,K9,N9,Q9,T9,W9,Z9,AC9,AF9,AI9)-MIN(E9,H9,K9,N9,Q9,T9,W9,Z9,AC9,AF9,AI9)</f>
        <v>0.63734377715974233</v>
      </c>
      <c r="AO10" s="79">
        <f>AVERAGE(E9,H9,K9,N9,Q9,T9,W9,Z9,AC9,AF9,AI9)</f>
        <v>18.595143103070729</v>
      </c>
      <c r="AP10" s="83">
        <f>STDEV(E10,H10,K10,N10,Q10,T10,W10,Z10,AC10,AF10,AI10)</f>
        <v>0.42110524199025973</v>
      </c>
      <c r="AQ10" s="83">
        <f>MAX(E10,H10,K10,N10,Q10,T10,W10,Z10,AC10,AF10,AI10)-MIN(E10,H10,K10,N10,Q10,T10,W10,Z10,AC10,AF10,AI10)</f>
        <v>0.99996821200240049</v>
      </c>
      <c r="AR10" s="83">
        <f>AVERAGE(E10,H10,K10,N10,Q10,T10,W10,Z10,AC10,AF10,AI10)</f>
        <v>18.59717748556541</v>
      </c>
      <c r="AS10" s="66"/>
      <c r="AT10"/>
      <c r="AU10"/>
      <c r="AV10" s="8"/>
      <c r="AW10" s="9"/>
      <c r="AX10"/>
      <c r="AY10"/>
      <c r="AZ10"/>
      <c r="BA10"/>
      <c r="BB10"/>
    </row>
    <row r="11" spans="1:54">
      <c r="A11" s="18"/>
      <c r="B11" s="18"/>
      <c r="C11" s="18"/>
      <c r="F11" s="18"/>
      <c r="I11" s="18"/>
      <c r="L11" s="18"/>
      <c r="O11" s="18"/>
      <c r="R11" s="18"/>
      <c r="U11" s="18"/>
      <c r="X11" s="18"/>
      <c r="AA11" s="18"/>
      <c r="AD11" s="18"/>
      <c r="AG11" s="18"/>
      <c r="AJ11" s="18"/>
      <c r="AM11" s="18"/>
      <c r="AP11" s="18"/>
      <c r="AQ11" s="18"/>
      <c r="AS11" s="18"/>
      <c r="AW11"/>
      <c r="AX11"/>
      <c r="AY11"/>
      <c r="AZ11"/>
      <c r="BA11"/>
      <c r="BB11"/>
    </row>
    <row r="12" spans="1:54">
      <c r="A12" s="18"/>
      <c r="B12" s="18"/>
      <c r="C12" s="18"/>
      <c r="F12" s="18"/>
      <c r="I12" s="18"/>
      <c r="L12" s="18"/>
      <c r="O12" s="18"/>
      <c r="R12" s="18"/>
      <c r="U12" s="18"/>
      <c r="X12" s="18"/>
      <c r="AA12" s="18"/>
      <c r="AD12" s="18"/>
      <c r="AG12" s="18"/>
      <c r="AJ12" s="18"/>
      <c r="AM12" s="18"/>
      <c r="AP12" s="18"/>
      <c r="AQ12" s="18"/>
      <c r="AS12" s="18"/>
      <c r="AW12"/>
      <c r="AX12"/>
      <c r="AY12"/>
      <c r="AZ12"/>
      <c r="BA12"/>
      <c r="BB12"/>
    </row>
    <row r="13" spans="1:54">
      <c r="A13" s="18"/>
      <c r="B13" s="18"/>
      <c r="C13" s="18"/>
      <c r="F13" s="18"/>
      <c r="I13" s="18"/>
      <c r="L13" s="18"/>
      <c r="O13" s="18"/>
      <c r="R13" s="18"/>
      <c r="U13" s="18"/>
      <c r="X13" s="18"/>
      <c r="AA13" s="18"/>
      <c r="AD13" s="18"/>
      <c r="AG13" s="18"/>
      <c r="AJ13" s="18"/>
      <c r="AM13" s="18"/>
      <c r="AP13" s="18"/>
      <c r="AQ13" s="18"/>
      <c r="AS13" s="18"/>
      <c r="AW13"/>
      <c r="AX13"/>
      <c r="AY13"/>
      <c r="AZ13"/>
      <c r="BA13"/>
      <c r="BB13"/>
    </row>
    <row r="14" spans="1:54">
      <c r="B14" s="52" t="s">
        <v>12</v>
      </c>
      <c r="C14" s="18"/>
      <c r="F14" s="18"/>
      <c r="I14" s="18"/>
      <c r="L14" s="18"/>
      <c r="O14" s="18"/>
      <c r="R14" s="18"/>
      <c r="U14" s="18"/>
      <c r="X14" s="18"/>
      <c r="AA14" s="18"/>
      <c r="AD14" s="18"/>
      <c r="AG14" s="18"/>
      <c r="AJ14" s="18"/>
      <c r="AM14" s="18"/>
      <c r="AP14" s="18"/>
      <c r="AQ14" s="18"/>
      <c r="AS14" s="18"/>
      <c r="AT14"/>
      <c r="AU14"/>
      <c r="AV14"/>
      <c r="AW14"/>
      <c r="AX14"/>
      <c r="AY14"/>
      <c r="AZ14"/>
      <c r="BA14"/>
      <c r="BB14"/>
    </row>
    <row r="15" spans="1:54" ht="13.5" thickBot="1">
      <c r="B15" s="52"/>
      <c r="C15" s="18"/>
      <c r="F15" s="18"/>
      <c r="I15" s="18"/>
      <c r="L15" s="18"/>
      <c r="O15" s="18"/>
      <c r="R15" s="18"/>
      <c r="U15" s="18"/>
      <c r="X15" s="18"/>
      <c r="AA15" s="18"/>
      <c r="AD15" s="18"/>
      <c r="AG15" s="18"/>
      <c r="AJ15" s="18"/>
      <c r="AM15" s="18"/>
      <c r="AP15" s="18"/>
      <c r="AQ15" s="18"/>
      <c r="AS15" s="18"/>
      <c r="AT15"/>
      <c r="AU15"/>
      <c r="AV15"/>
      <c r="AW15"/>
      <c r="AX15"/>
      <c r="AY15"/>
      <c r="AZ15"/>
      <c r="BA15"/>
      <c r="BB15"/>
    </row>
    <row r="16" spans="1:54" ht="52.5" customHeight="1" thickBot="1">
      <c r="B16" s="51" t="s">
        <v>11</v>
      </c>
      <c r="C16" s="98" t="str">
        <f>FDD!B36</f>
        <v>Qualcomm</v>
      </c>
      <c r="D16" s="104"/>
      <c r="E16" s="105"/>
      <c r="F16" s="98" t="str">
        <f>FDD!E36</f>
        <v>Samsung</v>
      </c>
      <c r="G16" s="104"/>
      <c r="H16" s="105"/>
      <c r="I16" s="98" t="str">
        <f>FDD!H36</f>
        <v>MTK</v>
      </c>
      <c r="J16" s="104"/>
      <c r="K16" s="105"/>
      <c r="L16" s="98" t="str">
        <f>FDD!K36</f>
        <v>Intel</v>
      </c>
      <c r="M16" s="104"/>
      <c r="N16" s="105"/>
      <c r="O16" s="98" t="str">
        <f>FDD!N36</f>
        <v>Huawei</v>
      </c>
      <c r="P16" s="104"/>
      <c r="Q16" s="105"/>
      <c r="R16" s="98" t="str">
        <f>FDD!Q36</f>
        <v>LGE</v>
      </c>
      <c r="S16" s="104"/>
      <c r="T16" s="105"/>
      <c r="U16" s="98" t="str">
        <f>FDD!T36</f>
        <v>Ericsson</v>
      </c>
      <c r="V16" s="104"/>
      <c r="W16" s="105"/>
      <c r="X16" s="98">
        <f>FDD!W36</f>
        <v>0</v>
      </c>
      <c r="Y16" s="104"/>
      <c r="Z16" s="105"/>
      <c r="AA16" s="98">
        <f>FDD!Z36</f>
        <v>0</v>
      </c>
      <c r="AB16" s="104"/>
      <c r="AC16" s="105"/>
      <c r="AD16" s="98">
        <f>FDD!AC36</f>
        <v>0</v>
      </c>
      <c r="AE16" s="99"/>
      <c r="AF16" s="100"/>
      <c r="AG16" s="98">
        <f>FDD!AF36</f>
        <v>0</v>
      </c>
      <c r="AH16" s="99"/>
      <c r="AI16" s="100"/>
      <c r="AJ16" s="50" t="s">
        <v>8</v>
      </c>
      <c r="AK16" s="47" t="s">
        <v>9</v>
      </c>
      <c r="AL16" s="48" t="s">
        <v>0</v>
      </c>
      <c r="AM16" s="50" t="s">
        <v>8</v>
      </c>
      <c r="AN16" s="47" t="s">
        <v>80</v>
      </c>
      <c r="AO16" s="48" t="s">
        <v>0</v>
      </c>
      <c r="AP16" s="50" t="s">
        <v>8</v>
      </c>
      <c r="AQ16" s="47" t="s">
        <v>9</v>
      </c>
      <c r="AR16" s="48" t="s">
        <v>0</v>
      </c>
      <c r="AS16" s="50" t="s">
        <v>82</v>
      </c>
      <c r="AT16" s="48" t="s">
        <v>13</v>
      </c>
      <c r="AU16"/>
      <c r="AV16"/>
      <c r="AW16"/>
      <c r="AX16"/>
      <c r="AY16"/>
      <c r="AZ16"/>
      <c r="BA16"/>
      <c r="BB16"/>
    </row>
    <row r="17" spans="1:62" ht="60.75" customHeight="1" thickBot="1">
      <c r="B17" s="51"/>
      <c r="C17" s="15" t="s">
        <v>42</v>
      </c>
      <c r="D17" s="17" t="s">
        <v>43</v>
      </c>
      <c r="E17" s="17" t="s">
        <v>44</v>
      </c>
      <c r="F17" s="15" t="s">
        <v>42</v>
      </c>
      <c r="G17" s="17" t="s">
        <v>43</v>
      </c>
      <c r="H17" s="17" t="s">
        <v>44</v>
      </c>
      <c r="I17" s="15" t="s">
        <v>42</v>
      </c>
      <c r="J17" s="17" t="s">
        <v>43</v>
      </c>
      <c r="K17" s="17" t="s">
        <v>44</v>
      </c>
      <c r="L17" s="15" t="s">
        <v>42</v>
      </c>
      <c r="M17" s="17" t="s">
        <v>43</v>
      </c>
      <c r="N17" s="17" t="s">
        <v>44</v>
      </c>
      <c r="O17" s="15" t="s">
        <v>42</v>
      </c>
      <c r="P17" s="17" t="s">
        <v>43</v>
      </c>
      <c r="Q17" s="17" t="s">
        <v>44</v>
      </c>
      <c r="R17" s="15" t="s">
        <v>42</v>
      </c>
      <c r="S17" s="17" t="s">
        <v>43</v>
      </c>
      <c r="T17" s="17" t="s">
        <v>44</v>
      </c>
      <c r="U17" s="15" t="s">
        <v>42</v>
      </c>
      <c r="V17" s="17" t="s">
        <v>43</v>
      </c>
      <c r="W17" s="17" t="s">
        <v>44</v>
      </c>
      <c r="X17" s="15" t="s">
        <v>42</v>
      </c>
      <c r="Y17" s="17" t="s">
        <v>43</v>
      </c>
      <c r="Z17" s="17" t="s">
        <v>44</v>
      </c>
      <c r="AA17" s="15" t="s">
        <v>42</v>
      </c>
      <c r="AB17" s="17" t="s">
        <v>43</v>
      </c>
      <c r="AC17" s="17" t="s">
        <v>44</v>
      </c>
      <c r="AD17" s="15" t="s">
        <v>42</v>
      </c>
      <c r="AE17" s="17" t="s">
        <v>43</v>
      </c>
      <c r="AF17" s="17" t="s">
        <v>44</v>
      </c>
      <c r="AG17" s="15" t="s">
        <v>42</v>
      </c>
      <c r="AH17" s="17" t="s">
        <v>43</v>
      </c>
      <c r="AI17" s="17" t="s">
        <v>44</v>
      </c>
      <c r="AJ17" s="101" t="s">
        <v>77</v>
      </c>
      <c r="AK17" s="102"/>
      <c r="AL17" s="103"/>
      <c r="AM17" s="101" t="s">
        <v>78</v>
      </c>
      <c r="AN17" s="102"/>
      <c r="AO17" s="103"/>
      <c r="AP17" s="101" t="s">
        <v>79</v>
      </c>
      <c r="AQ17" s="102"/>
      <c r="AR17" s="103"/>
      <c r="AS17" s="67"/>
      <c r="AT17" s="43"/>
      <c r="AU17"/>
      <c r="AV17"/>
      <c r="AW17"/>
      <c r="AX17"/>
      <c r="AY17"/>
      <c r="AZ17"/>
      <c r="BA17"/>
      <c r="BB17"/>
    </row>
    <row r="18" spans="1:62" ht="14.25" customHeight="1" thickBot="1">
      <c r="B18" s="68" t="s">
        <v>40</v>
      </c>
      <c r="C18" s="42" t="str">
        <f>FDD!B$68</f>
        <v/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58" t="e">
        <f>STDEV(C18,F18,I18,L18,O18,R18,U18,X18,AA18,AD18,AG18)</f>
        <v>#DIV/0!</v>
      </c>
      <c r="AK18" s="84">
        <f>MAX(C18,F18,I18,L18,O18,R18,U18,X18,AA18,AD18,AG18)-MIN(C18,F18,I18,L18,O18,R18,U18,X18,AA18,AD18,AG18)</f>
        <v>0</v>
      </c>
      <c r="AL18" s="85" t="e">
        <f>AVERAGE(C18,F18,I18,L18,O18,R18,U18,X18,AA18,AD18,AG18)</f>
        <v>#DIV/0!</v>
      </c>
      <c r="AM18" s="57" t="e">
        <f>STDEV(D18,G18,J18,M18,P18,S18,V18,Y18,AB18,AE18,AH18)</f>
        <v>#DIV/0!</v>
      </c>
      <c r="AN18" s="84">
        <f>MAX(D18,G18,J18,M18,P18,S18,V18,Y18,AB18,AE18,AH18)-MIN(D18,G18,J18,M18,P18,S18,V18,Y18,AB18,AE18,AH18)</f>
        <v>0</v>
      </c>
      <c r="AO18" s="85" t="e">
        <f>AVERAGE(D18,G18,J18,M18,P18,S18,V18,Y18,AB18,AE18,AH18)</f>
        <v>#DIV/0!</v>
      </c>
      <c r="AP18" s="57" t="e">
        <f>STDEV(E18,H18,K18,N18,Q18,T18,W18,Z18,AC18,AF18,AI18)</f>
        <v>#DIV/0!</v>
      </c>
      <c r="AQ18" s="84">
        <f>MAX(E18,H18,K18,N18,Q18,T18,W18,Z18,AC18,AF18,AI18)-MIN((E18,H18,K18,N18,Q18,T18,W18,Z18,AC18,AF18,AI18))</f>
        <v>0</v>
      </c>
      <c r="AR18" s="85" t="e">
        <f>AVERAGE((E18,H18,K18,N18,Q18,T18,W18,Z18,AC18,AF18,AI18))</f>
        <v>#DIV/0!</v>
      </c>
      <c r="AS18" s="49">
        <v>0.8</v>
      </c>
      <c r="AT18" s="43"/>
      <c r="AU18"/>
      <c r="AV18"/>
      <c r="AW18"/>
      <c r="AX18"/>
      <c r="AY18"/>
      <c r="AZ18"/>
      <c r="BA18"/>
      <c r="BB18"/>
    </row>
    <row r="19" spans="1:62">
      <c r="B19" s="68" t="s">
        <v>41</v>
      </c>
      <c r="C19" s="42" t="str">
        <f>TDD!B$68</f>
        <v/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58" t="e">
        <f>STDEV(C19,F19,I19,L19,O19,R19,U19,X19,AA19,AD19,AG19)</f>
        <v>#DIV/0!</v>
      </c>
      <c r="AK19" s="84">
        <f>MAX(C19,F19,I19,L19,O19,R19,U19,X19,AA19,AD19,AG19)-MIN(C19,F19,I19,L19,O19,R19,U19,X19,AA19,AD19,AG19)</f>
        <v>0</v>
      </c>
      <c r="AL19" s="85" t="e">
        <f>AVERAGE(C19,F19,I19,L19,O19,R19,U19,X19,AA19,AD19,AG19)</f>
        <v>#DIV/0!</v>
      </c>
      <c r="AM19" s="57" t="e">
        <f>STDEV(D19,G19,J19,M19,P19,S19,V19,Y19,AB19,AE19,AH19)</f>
        <v>#DIV/0!</v>
      </c>
      <c r="AN19" s="84">
        <f>MAX(D19,G19,J19,M19,P19,S19,V19,Y19,AB19,AE19,AH19)-MIN(D19,G19,J19,M19,P19,S19,V19,Y19,AB19,AE19,AH19)</f>
        <v>0</v>
      </c>
      <c r="AO19" s="85" t="e">
        <f>AVERAGE(D19,G19,J19,M19,P19,S19,V19,Y19,AB19,AE19,AH19)</f>
        <v>#DIV/0!</v>
      </c>
      <c r="AP19" s="57" t="e">
        <f>STDEV(E19,H19,K19,N19,Q19,T19,W19,Z19,AC19,AF19,AI19)</f>
        <v>#DIV/0!</v>
      </c>
      <c r="AQ19" s="84">
        <f>MAX(E19,H19,K19,N19,Q19,T19,W19,Z19,AC19,AF19,AI19)-MIN((E19,H19,K19,N19,Q19,T19,W19,Z19,AC19,AF19,AI19))</f>
        <v>0</v>
      </c>
      <c r="AR19" s="85" t="e">
        <f>AVERAGE((E19,H19,K19,N19,Q19,T19,W19,Z19,AC19,AF19,AI19))</f>
        <v>#DIV/0!</v>
      </c>
      <c r="AS19" s="49">
        <v>0.8</v>
      </c>
      <c r="AT19" s="43"/>
      <c r="AU19"/>
      <c r="AV19"/>
      <c r="AW19"/>
      <c r="AX19"/>
      <c r="AY19"/>
      <c r="AZ19"/>
      <c r="BA19"/>
      <c r="BB19"/>
    </row>
    <row r="20" spans="1:62">
      <c r="AJ20" s="18"/>
      <c r="AM20" s="18"/>
      <c r="AP20" s="18"/>
      <c r="AQ20" s="18"/>
      <c r="AT20"/>
      <c r="AU20"/>
      <c r="AV20"/>
      <c r="AW20"/>
      <c r="AX20"/>
      <c r="AY20"/>
      <c r="AZ20"/>
      <c r="BA20"/>
      <c r="BB20"/>
    </row>
    <row r="21" spans="1:62" s="18" customFormat="1">
      <c r="A21"/>
      <c r="B21"/>
      <c r="C21"/>
      <c r="F21"/>
      <c r="I21"/>
      <c r="L21"/>
      <c r="O21"/>
      <c r="R21"/>
      <c r="U21"/>
      <c r="X21"/>
      <c r="AA21"/>
      <c r="AD21"/>
      <c r="AG21"/>
      <c r="AS21"/>
      <c r="AT21"/>
      <c r="AU21"/>
      <c r="AV21"/>
      <c r="AW21"/>
      <c r="AX21"/>
    </row>
    <row r="22" spans="1:62" s="18" customFormat="1">
      <c r="A22"/>
      <c r="B22"/>
      <c r="C22"/>
      <c r="F22"/>
      <c r="I22"/>
      <c r="L22"/>
      <c r="O22"/>
      <c r="R22"/>
      <c r="U22"/>
      <c r="X22"/>
      <c r="AA22"/>
      <c r="AD22"/>
      <c r="AG22"/>
      <c r="AS22"/>
      <c r="AT22"/>
      <c r="AU22"/>
      <c r="AV22"/>
      <c r="AW22"/>
      <c r="AX22"/>
    </row>
    <row r="23" spans="1:62" s="18" customFormat="1">
      <c r="A23"/>
      <c r="B23"/>
      <c r="C23"/>
      <c r="F23"/>
      <c r="I23"/>
      <c r="L23"/>
      <c r="O23"/>
      <c r="R23"/>
      <c r="U23"/>
      <c r="X23"/>
      <c r="AA23"/>
      <c r="AD23"/>
      <c r="AG23"/>
      <c r="AS23"/>
      <c r="AT23"/>
      <c r="AU23"/>
      <c r="AV23"/>
      <c r="AW23"/>
      <c r="AX23"/>
    </row>
    <row r="24" spans="1:62" s="18" customFormat="1">
      <c r="A24"/>
      <c r="B24"/>
      <c r="C24"/>
      <c r="F24"/>
      <c r="I24"/>
      <c r="L24"/>
      <c r="O24"/>
      <c r="R24"/>
      <c r="U24"/>
      <c r="X24"/>
      <c r="AA24"/>
      <c r="AD24"/>
      <c r="AG24"/>
      <c r="AJ24"/>
      <c r="AM24"/>
      <c r="AP24"/>
      <c r="AQ24"/>
      <c r="AS24"/>
      <c r="BC24"/>
      <c r="BD24"/>
      <c r="BE24"/>
      <c r="BF24"/>
      <c r="BG24"/>
      <c r="BH24"/>
      <c r="BI24"/>
      <c r="BJ24"/>
    </row>
    <row r="29" spans="1:62" s="18" customFormat="1">
      <c r="A29"/>
      <c r="B29"/>
      <c r="C29"/>
      <c r="F29"/>
      <c r="I29"/>
      <c r="L29"/>
      <c r="O29"/>
      <c r="R29"/>
      <c r="U29"/>
      <c r="X29"/>
      <c r="AA29"/>
      <c r="AD29"/>
      <c r="AG29"/>
      <c r="AJ29"/>
      <c r="AM29"/>
      <c r="AP29"/>
      <c r="AQ29"/>
      <c r="AS29"/>
      <c r="BC29"/>
      <c r="BD29"/>
      <c r="BE29"/>
      <c r="BF29"/>
      <c r="BG29"/>
      <c r="BH29"/>
      <c r="BI29"/>
      <c r="BJ29"/>
    </row>
    <row r="30" spans="1:62" s="18" customFormat="1">
      <c r="A30"/>
      <c r="B30"/>
      <c r="C30"/>
      <c r="F30"/>
      <c r="I30"/>
      <c r="L30"/>
      <c r="O30"/>
      <c r="R30"/>
      <c r="U30"/>
      <c r="X30"/>
      <c r="AA30"/>
      <c r="AD30"/>
      <c r="AG30"/>
      <c r="AJ30"/>
      <c r="AM30"/>
      <c r="AP30"/>
      <c r="AQ30"/>
      <c r="AS30"/>
      <c r="BC30"/>
      <c r="BD30"/>
      <c r="BE30"/>
      <c r="BF30"/>
      <c r="BG30"/>
      <c r="BH30"/>
      <c r="BI30"/>
      <c r="BJ30"/>
    </row>
    <row r="31" spans="1:62" s="18" customFormat="1">
      <c r="A31"/>
      <c r="B31"/>
      <c r="C31"/>
      <c r="F31"/>
      <c r="I31"/>
      <c r="L31"/>
      <c r="O31"/>
      <c r="R31"/>
      <c r="U31"/>
      <c r="X31"/>
      <c r="AA31"/>
      <c r="AD31"/>
      <c r="AG31"/>
      <c r="AJ31"/>
      <c r="AM31"/>
      <c r="AP31"/>
      <c r="AQ31"/>
      <c r="AS31"/>
      <c r="BC31"/>
      <c r="BD31"/>
      <c r="BE31"/>
      <c r="BF31"/>
      <c r="BG31"/>
      <c r="BH31"/>
      <c r="BI31"/>
      <c r="BJ31"/>
    </row>
    <row r="34" ht="66" customHeight="1"/>
  </sheetData>
  <mergeCells count="28">
    <mergeCell ref="AP17:AR17"/>
    <mergeCell ref="AJ8:AL8"/>
    <mergeCell ref="AM8:AO8"/>
    <mergeCell ref="AP8:AR8"/>
    <mergeCell ref="C7:E7"/>
    <mergeCell ref="F7:H7"/>
    <mergeCell ref="I7:K7"/>
    <mergeCell ref="L7:N7"/>
    <mergeCell ref="C16:E16"/>
    <mergeCell ref="F16:H16"/>
    <mergeCell ref="I16:K16"/>
    <mergeCell ref="L16:N16"/>
    <mergeCell ref="O16:Q16"/>
    <mergeCell ref="AG7:AI7"/>
    <mergeCell ref="AD7:AF7"/>
    <mergeCell ref="AM17:AO17"/>
    <mergeCell ref="O7:Q7"/>
    <mergeCell ref="R7:T7"/>
    <mergeCell ref="U7:W7"/>
    <mergeCell ref="X7:Z7"/>
    <mergeCell ref="AA7:AC7"/>
    <mergeCell ref="AG16:AI16"/>
    <mergeCell ref="AJ17:AL17"/>
    <mergeCell ref="R16:T16"/>
    <mergeCell ref="U16:W16"/>
    <mergeCell ref="X16:Z16"/>
    <mergeCell ref="AA16:AC16"/>
    <mergeCell ref="AD16:AF16"/>
  </mergeCells>
  <phoneticPr fontId="4"/>
  <pageMargins left="0.75" right="0.75" top="1" bottom="1" header="0.51200000000000001" footer="0.5120000000000000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"/>
  <sheetViews>
    <sheetView workbookViewId="0">
      <selection activeCell="G19" sqref="G19"/>
    </sheetView>
  </sheetViews>
  <sheetFormatPr defaultRowHeight="12.75"/>
  <cols>
    <col min="2" max="2" width="27.140625" customWidth="1"/>
    <col min="3" max="3" width="11.7109375" customWidth="1"/>
    <col min="4" max="4" width="33.42578125" customWidth="1"/>
  </cols>
  <sheetData>
    <row r="1" spans="1:4" ht="13.5" thickBot="1">
      <c r="A1" s="126" t="s">
        <v>38</v>
      </c>
      <c r="B1" s="127"/>
      <c r="C1" s="69" t="s">
        <v>14</v>
      </c>
      <c r="D1" s="69" t="s">
        <v>52</v>
      </c>
    </row>
    <row r="2" spans="1:4" ht="13.5" thickBot="1">
      <c r="A2" s="122" t="s">
        <v>16</v>
      </c>
      <c r="B2" s="71"/>
      <c r="C2" s="72" t="s">
        <v>17</v>
      </c>
      <c r="D2" s="72">
        <v>0</v>
      </c>
    </row>
    <row r="3" spans="1:4" ht="13.5" thickBot="1">
      <c r="A3" s="128"/>
      <c r="B3" s="71"/>
      <c r="C3" s="72" t="s">
        <v>17</v>
      </c>
      <c r="D3" s="72" t="s">
        <v>18</v>
      </c>
    </row>
    <row r="4" spans="1:4" ht="13.5" thickBot="1">
      <c r="A4" s="123"/>
      <c r="B4" s="73" t="s">
        <v>19</v>
      </c>
      <c r="C4" s="72" t="s">
        <v>17</v>
      </c>
      <c r="D4" s="72">
        <v>-3</v>
      </c>
    </row>
    <row r="5" spans="1:4" ht="13.5" thickBot="1">
      <c r="A5" s="116" t="s">
        <v>53</v>
      </c>
      <c r="B5" s="117"/>
      <c r="C5" s="72" t="s">
        <v>15</v>
      </c>
      <c r="D5" s="72">
        <v>10</v>
      </c>
    </row>
    <row r="6" spans="1:4" ht="15" thickBot="1">
      <c r="A6" s="116" t="s">
        <v>29</v>
      </c>
      <c r="B6" s="117"/>
      <c r="C6" s="70"/>
      <c r="D6" s="72" t="s">
        <v>54</v>
      </c>
    </row>
    <row r="7" spans="1:4" ht="36" customHeight="1" thickBot="1">
      <c r="A7" s="118" t="s">
        <v>55</v>
      </c>
      <c r="B7" s="119"/>
      <c r="C7" s="75"/>
      <c r="D7" s="74" t="s">
        <v>65</v>
      </c>
    </row>
    <row r="8" spans="1:4" ht="15" thickBot="1">
      <c r="A8" s="116" t="s">
        <v>22</v>
      </c>
      <c r="B8" s="117"/>
      <c r="C8" s="70"/>
      <c r="D8" s="72" t="s">
        <v>23</v>
      </c>
    </row>
    <row r="9" spans="1:4" ht="15" thickBot="1">
      <c r="A9" s="116" t="s">
        <v>24</v>
      </c>
      <c r="B9" s="117"/>
      <c r="C9" s="70"/>
      <c r="D9" s="72" t="s">
        <v>56</v>
      </c>
    </row>
    <row r="10" spans="1:4" ht="24" customHeight="1">
      <c r="A10" s="118" t="s">
        <v>25</v>
      </c>
      <c r="B10" s="119"/>
      <c r="C10" s="122" t="s">
        <v>26</v>
      </c>
      <c r="D10" s="124" t="s">
        <v>30</v>
      </c>
    </row>
    <row r="11" spans="1:4" ht="14.25" thickBot="1">
      <c r="A11" s="120" t="s">
        <v>57</v>
      </c>
      <c r="B11" s="121"/>
      <c r="C11" s="123"/>
      <c r="D11" s="125"/>
    </row>
    <row r="12" spans="1:4" ht="24" customHeight="1" thickBot="1">
      <c r="A12" s="116" t="s">
        <v>27</v>
      </c>
      <c r="B12" s="117"/>
      <c r="C12" s="70"/>
      <c r="D12" s="72">
        <v>3</v>
      </c>
    </row>
    <row r="13" spans="1:4" ht="39" customHeight="1" thickBot="1">
      <c r="A13" s="120" t="s">
        <v>69</v>
      </c>
      <c r="B13" s="121"/>
      <c r="C13" s="77" t="s">
        <v>70</v>
      </c>
      <c r="D13" s="78" t="s">
        <v>71</v>
      </c>
    </row>
    <row r="14" spans="1:4" ht="13.5" thickBot="1">
      <c r="A14" s="116" t="s">
        <v>20</v>
      </c>
      <c r="B14" s="117"/>
      <c r="C14" s="72" t="s">
        <v>21</v>
      </c>
      <c r="D14" s="72">
        <v>-98</v>
      </c>
    </row>
    <row r="15" spans="1:4" ht="15" thickBot="1">
      <c r="A15" s="116" t="s">
        <v>39</v>
      </c>
      <c r="B15" s="117"/>
      <c r="C15" s="70"/>
      <c r="D15" s="72" t="s">
        <v>58</v>
      </c>
    </row>
    <row r="16" spans="1:4" ht="36" customHeight="1" thickBot="1">
      <c r="A16" s="116" t="s">
        <v>59</v>
      </c>
      <c r="B16" s="117"/>
      <c r="C16" s="72" t="s">
        <v>31</v>
      </c>
      <c r="D16" s="72">
        <v>50</v>
      </c>
    </row>
    <row r="17" spans="1:4" ht="15" thickBot="1">
      <c r="A17" s="116" t="s">
        <v>60</v>
      </c>
      <c r="B17" s="117"/>
      <c r="C17" s="70"/>
      <c r="D17" s="72" t="s">
        <v>61</v>
      </c>
    </row>
    <row r="18" spans="1:4" ht="15" thickBot="1">
      <c r="A18" s="116" t="s">
        <v>62</v>
      </c>
      <c r="B18" s="117"/>
      <c r="C18" s="70"/>
      <c r="D18" s="72" t="s">
        <v>63</v>
      </c>
    </row>
    <row r="19" spans="1:4" ht="24" customHeight="1" thickBot="1">
      <c r="A19" s="116" t="s">
        <v>64</v>
      </c>
      <c r="B19" s="117"/>
      <c r="C19" s="70"/>
      <c r="D19" s="72" t="s">
        <v>61</v>
      </c>
    </row>
    <row r="20" spans="1:4" ht="45" customHeight="1" thickBot="1">
      <c r="A20" s="118" t="s">
        <v>67</v>
      </c>
      <c r="B20" s="119"/>
      <c r="C20" s="70"/>
      <c r="D20" s="72" t="s">
        <v>66</v>
      </c>
    </row>
    <row r="21" spans="1:4" ht="81.75" customHeight="1" thickBot="1">
      <c r="A21" s="114" t="s">
        <v>68</v>
      </c>
      <c r="B21" s="115"/>
      <c r="C21" s="76"/>
      <c r="D21" s="72" t="s">
        <v>72</v>
      </c>
    </row>
    <row r="22" spans="1:4" ht="24" customHeight="1" thickBot="1">
      <c r="A22" s="116" t="s">
        <v>28</v>
      </c>
      <c r="B22" s="117"/>
      <c r="C22" s="70"/>
      <c r="D22" s="72">
        <v>9</v>
      </c>
    </row>
  </sheetData>
  <mergeCells count="22">
    <mergeCell ref="C10:C11"/>
    <mergeCell ref="D10:D11"/>
    <mergeCell ref="A1:B1"/>
    <mergeCell ref="A2:A4"/>
    <mergeCell ref="A5:B5"/>
    <mergeCell ref="A6:B6"/>
    <mergeCell ref="A7:B7"/>
    <mergeCell ref="A12:B12"/>
    <mergeCell ref="A13:B13"/>
    <mergeCell ref="A14:B14"/>
    <mergeCell ref="A8:B8"/>
    <mergeCell ref="A9:B9"/>
    <mergeCell ref="A10:B10"/>
    <mergeCell ref="A11:B11"/>
    <mergeCell ref="A21:B21"/>
    <mergeCell ref="A22:B22"/>
    <mergeCell ref="A15:B15"/>
    <mergeCell ref="A16:B16"/>
    <mergeCell ref="A17:B17"/>
    <mergeCell ref="A18:B18"/>
    <mergeCell ref="A19:B19"/>
    <mergeCell ref="A20:B20"/>
  </mergeCells>
  <phoneticPr fontId="8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89090" r:id="rId4">
          <objectPr defaultSize="0" autoPict="0" r:id="rId5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progId="Equation.3" shapeId="89090" r:id="rId4"/>
      </mc:Fallback>
    </mc:AlternateContent>
    <mc:AlternateContent xmlns:mc="http://schemas.openxmlformats.org/markup-compatibility/2006">
      <mc:Choice Requires="x14">
        <oleObject progId="Equation.3" shapeId="89089" r:id="rId6">
          <objectPr defaultSize="0" autoPict="0" r:id="rId7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152400</xdr:colOff>
                <xdr:row>3</xdr:row>
                <xdr:rowOff>19050</xdr:rowOff>
              </to>
            </anchor>
          </objectPr>
        </oleObject>
      </mc:Choice>
      <mc:Fallback>
        <oleObject progId="Equation.3" shapeId="89089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22"/>
  <sheetViews>
    <sheetView workbookViewId="0">
      <selection activeCell="F12" sqref="F12"/>
    </sheetView>
  </sheetViews>
  <sheetFormatPr defaultColWidth="9.140625" defaultRowHeight="12.75"/>
  <cols>
    <col min="1" max="1" width="9.140625" style="18"/>
    <col min="2" max="2" width="27.140625" style="18" customWidth="1"/>
    <col min="3" max="3" width="11.7109375" style="18" customWidth="1"/>
    <col min="4" max="4" width="33.42578125" style="18" customWidth="1"/>
    <col min="5" max="16384" width="9.140625" style="18"/>
  </cols>
  <sheetData>
    <row r="1" spans="1:4" ht="13.5" thickBot="1">
      <c r="A1" s="126" t="s">
        <v>38</v>
      </c>
      <c r="B1" s="127"/>
      <c r="C1" s="69" t="s">
        <v>14</v>
      </c>
      <c r="D1" s="69" t="s">
        <v>52</v>
      </c>
    </row>
    <row r="2" spans="1:4" ht="13.5" thickBot="1">
      <c r="A2" s="122" t="s">
        <v>16</v>
      </c>
      <c r="B2" s="71"/>
      <c r="C2" s="72" t="s">
        <v>17</v>
      </c>
      <c r="D2" s="72">
        <v>0</v>
      </c>
    </row>
    <row r="3" spans="1:4" ht="13.5" thickBot="1">
      <c r="A3" s="128"/>
      <c r="B3" s="71"/>
      <c r="C3" s="72" t="s">
        <v>17</v>
      </c>
      <c r="D3" s="72" t="s">
        <v>18</v>
      </c>
    </row>
    <row r="4" spans="1:4" ht="13.5" thickBot="1">
      <c r="A4" s="123"/>
      <c r="B4" s="73" t="s">
        <v>19</v>
      </c>
      <c r="C4" s="72" t="s">
        <v>17</v>
      </c>
      <c r="D4" s="72">
        <v>-3</v>
      </c>
    </row>
    <row r="5" spans="1:4" ht="13.5" thickBot="1">
      <c r="A5" s="116" t="s">
        <v>53</v>
      </c>
      <c r="B5" s="117"/>
      <c r="C5" s="72" t="s">
        <v>15</v>
      </c>
      <c r="D5" s="72">
        <v>10</v>
      </c>
    </row>
    <row r="6" spans="1:4" ht="15" thickBot="1">
      <c r="A6" s="116" t="s">
        <v>29</v>
      </c>
      <c r="B6" s="117"/>
      <c r="C6" s="70"/>
      <c r="D6" s="72" t="s">
        <v>54</v>
      </c>
    </row>
    <row r="7" spans="1:4" ht="36" customHeight="1" thickBot="1">
      <c r="A7" s="118" t="s">
        <v>55</v>
      </c>
      <c r="B7" s="119"/>
      <c r="C7" s="75"/>
      <c r="D7" s="74" t="s">
        <v>65</v>
      </c>
    </row>
    <row r="8" spans="1:4" ht="15" thickBot="1">
      <c r="A8" s="116" t="s">
        <v>22</v>
      </c>
      <c r="B8" s="117"/>
      <c r="C8" s="70"/>
      <c r="D8" s="72" t="s">
        <v>23</v>
      </c>
    </row>
    <row r="9" spans="1:4" ht="15" thickBot="1">
      <c r="A9" s="116" t="s">
        <v>24</v>
      </c>
      <c r="B9" s="117"/>
      <c r="C9" s="70"/>
      <c r="D9" s="72" t="s">
        <v>56</v>
      </c>
    </row>
    <row r="10" spans="1:4" ht="24" customHeight="1">
      <c r="A10" s="118" t="s">
        <v>25</v>
      </c>
      <c r="B10" s="119"/>
      <c r="C10" s="122" t="s">
        <v>26</v>
      </c>
      <c r="D10" s="124" t="s">
        <v>73</v>
      </c>
    </row>
    <row r="11" spans="1:4" ht="14.25" thickBot="1">
      <c r="A11" s="120" t="s">
        <v>57</v>
      </c>
      <c r="B11" s="121"/>
      <c r="C11" s="123"/>
      <c r="D11" s="125"/>
    </row>
    <row r="12" spans="1:4" ht="24" customHeight="1" thickBot="1">
      <c r="A12" s="116" t="s">
        <v>27</v>
      </c>
      <c r="B12" s="117"/>
      <c r="C12" s="70"/>
      <c r="D12" s="72">
        <v>3</v>
      </c>
    </row>
    <row r="13" spans="1:4" ht="39" customHeight="1" thickBot="1">
      <c r="A13" s="120" t="s">
        <v>69</v>
      </c>
      <c r="B13" s="121"/>
      <c r="C13" s="77" t="s">
        <v>70</v>
      </c>
      <c r="D13" s="78" t="s">
        <v>84</v>
      </c>
    </row>
    <row r="14" spans="1:4" ht="13.5" thickBot="1">
      <c r="A14" s="116" t="s">
        <v>20</v>
      </c>
      <c r="B14" s="117"/>
      <c r="C14" s="72" t="s">
        <v>21</v>
      </c>
      <c r="D14" s="72">
        <v>-98</v>
      </c>
    </row>
    <row r="15" spans="1:4" ht="15" thickBot="1">
      <c r="A15" s="116" t="s">
        <v>39</v>
      </c>
      <c r="B15" s="117"/>
      <c r="C15" s="70"/>
      <c r="D15" s="72" t="s">
        <v>58</v>
      </c>
    </row>
    <row r="16" spans="1:4" ht="36" customHeight="1" thickBot="1">
      <c r="A16" s="116" t="s">
        <v>59</v>
      </c>
      <c r="B16" s="117"/>
      <c r="C16" s="72" t="s">
        <v>31</v>
      </c>
      <c r="D16" s="72">
        <v>50</v>
      </c>
    </row>
    <row r="17" spans="1:4" ht="15" thickBot="1">
      <c r="A17" s="116" t="s">
        <v>60</v>
      </c>
      <c r="B17" s="117"/>
      <c r="C17" s="70"/>
      <c r="D17" s="72" t="s">
        <v>61</v>
      </c>
    </row>
    <row r="18" spans="1:4" ht="15" thickBot="1">
      <c r="A18" s="116" t="s">
        <v>62</v>
      </c>
      <c r="B18" s="117"/>
      <c r="C18" s="70"/>
      <c r="D18" s="72" t="s">
        <v>74</v>
      </c>
    </row>
    <row r="19" spans="1:4" ht="24" customHeight="1" thickBot="1">
      <c r="A19" s="116" t="s">
        <v>64</v>
      </c>
      <c r="B19" s="117"/>
      <c r="C19" s="70"/>
      <c r="D19" s="72" t="s">
        <v>61</v>
      </c>
    </row>
    <row r="20" spans="1:4" ht="45" customHeight="1" thickBot="1">
      <c r="A20" s="118" t="s">
        <v>67</v>
      </c>
      <c r="B20" s="119"/>
      <c r="C20" s="70"/>
      <c r="D20" s="72" t="s">
        <v>66</v>
      </c>
    </row>
    <row r="21" spans="1:4" ht="81.75" customHeight="1" thickBot="1">
      <c r="A21" s="114" t="s">
        <v>68</v>
      </c>
      <c r="B21" s="115"/>
      <c r="C21" s="76"/>
      <c r="D21" s="72" t="s">
        <v>72</v>
      </c>
    </row>
    <row r="22" spans="1:4" ht="24" customHeight="1" thickBot="1">
      <c r="A22" s="116" t="s">
        <v>28</v>
      </c>
      <c r="B22" s="117"/>
      <c r="C22" s="70"/>
      <c r="D22" s="72">
        <v>9</v>
      </c>
    </row>
  </sheetData>
  <mergeCells count="22">
    <mergeCell ref="A8:B8"/>
    <mergeCell ref="A16:B16"/>
    <mergeCell ref="A22:B22"/>
    <mergeCell ref="A18:B18"/>
    <mergeCell ref="A19:B19"/>
    <mergeCell ref="A17:B17"/>
    <mergeCell ref="C10:C11"/>
    <mergeCell ref="D10:D11"/>
    <mergeCell ref="A20:B20"/>
    <mergeCell ref="A21:B21"/>
    <mergeCell ref="A1:B1"/>
    <mergeCell ref="A2:A4"/>
    <mergeCell ref="A5:B5"/>
    <mergeCell ref="A6:B6"/>
    <mergeCell ref="A7:B7"/>
    <mergeCell ref="A15:B15"/>
    <mergeCell ref="A9:B9"/>
    <mergeCell ref="A10:B10"/>
    <mergeCell ref="A14:B14"/>
    <mergeCell ref="A12:B12"/>
    <mergeCell ref="A13:B13"/>
    <mergeCell ref="A11:B11"/>
  </mergeCells>
  <phoneticPr fontId="8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9" r:id="rId3">
          <objectPr defaultSize="0" autoPict="0" r:id="rId4">
            <anchor moveWithCells="1" sizeWithCells="1">
              <from>
                <xdr:col>0</xdr:col>
                <xdr:colOff>0</xdr:colOff>
                <xdr:row>6</xdr:row>
                <xdr:rowOff>19050</xdr:rowOff>
              </from>
              <to>
                <xdr:col>0</xdr:col>
                <xdr:colOff>0</xdr:colOff>
                <xdr:row>7</xdr:row>
                <xdr:rowOff>0</xdr:rowOff>
              </to>
            </anchor>
          </objectPr>
        </oleObject>
      </mc:Choice>
      <mc:Fallback>
        <oleObject progId="Equation.3" shapeId="51219" r:id="rId3"/>
      </mc:Fallback>
    </mc:AlternateContent>
    <mc:AlternateContent xmlns:mc="http://schemas.openxmlformats.org/markup-compatibility/2006">
      <mc:Choice Requires="x14">
        <oleObject progId="Equation.3" shapeId="51218" r:id="rId5">
          <objectPr defaultSize="0" autoPict="0" r:id="rId6">
            <anchor moveWithCells="1" sizeWithCells="1">
              <from>
                <xdr:col>0</xdr:col>
                <xdr:colOff>0</xdr:colOff>
                <xdr:row>7</xdr:row>
                <xdr:rowOff>9525</xdr:rowOff>
              </from>
              <to>
                <xdr:col>0</xdr:col>
                <xdr:colOff>0</xdr:colOff>
                <xdr:row>7</xdr:row>
                <xdr:rowOff>133350</xdr:rowOff>
              </to>
            </anchor>
          </objectPr>
        </oleObject>
      </mc:Choice>
      <mc:Fallback>
        <oleObject progId="Equation.3" shapeId="51218" r:id="rId5"/>
      </mc:Fallback>
    </mc:AlternateContent>
    <mc:AlternateContent xmlns:mc="http://schemas.openxmlformats.org/markup-compatibility/2006">
      <mc:Choice Requires="x14">
        <oleObject progId="Equation.3" shapeId="51220" r:id="rId7">
          <objectPr defaultSize="0" autoPict="0" r:id="rId8">
            <anchor moveWithCells="1" sizeWithCells="1">
              <from>
                <xdr:col>1</xdr:col>
                <xdr:colOff>0</xdr:colOff>
                <xdr:row>1</xdr:row>
                <xdr:rowOff>0</xdr:rowOff>
              </from>
              <to>
                <xdr:col>1</xdr:col>
                <xdr:colOff>209550</xdr:colOff>
                <xdr:row>2</xdr:row>
                <xdr:rowOff>28575</xdr:rowOff>
              </to>
            </anchor>
          </objectPr>
        </oleObject>
      </mc:Choice>
      <mc:Fallback>
        <oleObject progId="Equation.3" shapeId="51220" r:id="rId7"/>
      </mc:Fallback>
    </mc:AlternateContent>
    <mc:AlternateContent xmlns:mc="http://schemas.openxmlformats.org/markup-compatibility/2006">
      <mc:Choice Requires="x14">
        <oleObject progId="Equation.3" shapeId="51221" r:id="rId9">
          <objectPr defaultSize="0" autoPict="0" r:id="rId10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152400</xdr:colOff>
                <xdr:row>3</xdr:row>
                <xdr:rowOff>19050</xdr:rowOff>
              </to>
            </anchor>
          </objectPr>
        </oleObject>
      </mc:Choice>
      <mc:Fallback>
        <oleObject progId="Equation.3" shapeId="51221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A126"/>
  <sheetViews>
    <sheetView zoomScale="85" zoomScaleNormal="85" workbookViewId="0"/>
  </sheetViews>
  <sheetFormatPr defaultColWidth="9.140625" defaultRowHeight="12.75"/>
  <cols>
    <col min="1" max="4" width="8.7109375" style="22" customWidth="1"/>
    <col min="5" max="13" width="8.7109375" style="21" customWidth="1"/>
    <col min="14" max="47" width="8.7109375" style="22" customWidth="1"/>
    <col min="48" max="16384" width="9.140625" style="22"/>
  </cols>
  <sheetData>
    <row r="1" spans="1:53" ht="15.75">
      <c r="A1" s="41"/>
    </row>
    <row r="2" spans="1:53" ht="15.75">
      <c r="A2" s="41"/>
    </row>
    <row r="3" spans="1:53">
      <c r="A3" s="34" t="s">
        <v>3</v>
      </c>
      <c r="B3" s="34" t="s">
        <v>0</v>
      </c>
      <c r="C3" s="34"/>
      <c r="D3" s="34"/>
      <c r="E3" s="34" t="s">
        <v>4</v>
      </c>
      <c r="F3" s="34"/>
      <c r="G3" s="34"/>
      <c r="H3" s="34"/>
      <c r="I3" s="34"/>
      <c r="J3" s="34"/>
      <c r="N3" s="21"/>
      <c r="O3" s="21"/>
      <c r="P3" s="21"/>
      <c r="Z3" s="18"/>
      <c r="AA3" s="18"/>
      <c r="AB3" s="18"/>
      <c r="AC3" s="19"/>
      <c r="AD3" s="19"/>
      <c r="AE3" s="19"/>
      <c r="AF3" s="18"/>
      <c r="AG3" s="18"/>
      <c r="AH3" s="18"/>
      <c r="AI3" s="18"/>
      <c r="AJ3" s="56" t="s">
        <v>50</v>
      </c>
      <c r="AK3" s="39">
        <v>15369600</v>
      </c>
      <c r="AL3" s="20" t="s">
        <v>2</v>
      </c>
      <c r="AM3" s="56"/>
    </row>
    <row r="4" spans="1:53">
      <c r="A4" s="35">
        <v>0.7</v>
      </c>
      <c r="B4" s="40">
        <f>AVERAGE(B68:AS68)</f>
        <v>18.547572912790915</v>
      </c>
      <c r="C4" s="40"/>
      <c r="D4" s="40"/>
      <c r="E4" s="24">
        <f>ABS(MIN(B68:AS68)-MAX(B68:AS68))</f>
        <v>0.73593531555869873</v>
      </c>
      <c r="F4" s="24"/>
      <c r="G4" s="24"/>
      <c r="H4" s="24"/>
      <c r="I4" s="24"/>
      <c r="J4" s="24"/>
      <c r="AJ4" s="20" t="s">
        <v>5</v>
      </c>
      <c r="AK4" s="38">
        <f>A4*AK3</f>
        <v>10758720</v>
      </c>
      <c r="AL4" s="20" t="s">
        <v>2</v>
      </c>
      <c r="AM4" s="20"/>
    </row>
    <row r="5" spans="1:53">
      <c r="A5" s="35"/>
      <c r="B5" s="40"/>
      <c r="C5" s="40"/>
      <c r="D5" s="40"/>
      <c r="E5" s="24"/>
      <c r="F5" s="24"/>
      <c r="G5" s="24"/>
      <c r="H5" s="24"/>
      <c r="I5" s="24"/>
      <c r="J5" s="24"/>
      <c r="AJ5" s="20"/>
      <c r="AK5" s="20"/>
      <c r="AL5" s="20"/>
      <c r="AM5" s="20"/>
      <c r="AN5" s="20"/>
      <c r="AO5" s="38"/>
      <c r="AP5" s="20"/>
      <c r="AQ5" s="20"/>
    </row>
    <row r="6" spans="1:53">
      <c r="A6" s="3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53">
      <c r="A7" s="23"/>
      <c r="E7" s="24"/>
      <c r="F7" s="24"/>
      <c r="G7" s="24"/>
      <c r="H7" s="24"/>
      <c r="I7" s="24"/>
      <c r="J7" s="24"/>
      <c r="K7" s="24"/>
      <c r="L7" s="24"/>
      <c r="M7" s="24"/>
      <c r="N7" s="25"/>
      <c r="O7" s="25"/>
      <c r="P7" s="25"/>
    </row>
    <row r="8" spans="1:53">
      <c r="A8" s="23"/>
      <c r="E8" s="24"/>
      <c r="F8" s="24"/>
      <c r="G8" s="24"/>
      <c r="H8" s="24"/>
      <c r="I8" s="24"/>
      <c r="J8" s="24"/>
      <c r="K8" s="24"/>
      <c r="L8" s="24"/>
      <c r="M8" s="24"/>
      <c r="N8" s="25"/>
      <c r="O8" s="25"/>
      <c r="P8" s="25"/>
    </row>
    <row r="9" spans="1:53">
      <c r="A9" s="23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AZ9" s="18"/>
      <c r="BA9" s="18"/>
    </row>
    <row r="10" spans="1:53">
      <c r="A10" s="23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5"/>
      <c r="AZ10" s="18"/>
      <c r="BA10" s="18"/>
    </row>
    <row r="11" spans="1:53">
      <c r="A11" s="23"/>
      <c r="E11" s="24"/>
      <c r="F11" s="24"/>
      <c r="G11" s="24"/>
      <c r="H11" s="24"/>
      <c r="I11" s="24"/>
      <c r="J11" s="24"/>
      <c r="K11" s="24"/>
      <c r="L11" s="24"/>
      <c r="M11" s="24"/>
      <c r="N11" s="25"/>
      <c r="O11" s="25"/>
      <c r="P11" s="25"/>
      <c r="AZ11" s="18"/>
      <c r="BA11" s="18"/>
    </row>
    <row r="12" spans="1:53">
      <c r="A12" s="23"/>
      <c r="E12" s="24"/>
      <c r="F12" s="24"/>
      <c r="G12" s="24"/>
      <c r="H12" s="24"/>
      <c r="I12" s="24"/>
      <c r="J12" s="24"/>
      <c r="K12" s="24"/>
      <c r="L12" s="24"/>
      <c r="M12" s="24"/>
      <c r="N12" s="25"/>
      <c r="O12" s="25"/>
      <c r="P12" s="25"/>
      <c r="AZ12" s="18"/>
      <c r="BA12" s="18"/>
    </row>
    <row r="13" spans="1:53">
      <c r="A13" s="23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25"/>
      <c r="P13" s="25"/>
      <c r="AU13" s="18"/>
      <c r="AZ13" s="18"/>
      <c r="BA13" s="18"/>
    </row>
    <row r="14" spans="1:53">
      <c r="A14" s="23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5"/>
      <c r="P14" s="25"/>
      <c r="AU14" s="18"/>
      <c r="AZ14" s="18"/>
      <c r="BA14" s="18"/>
    </row>
    <row r="15" spans="1:53">
      <c r="A15" s="23"/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25"/>
      <c r="P15" s="25"/>
      <c r="AU15" s="18"/>
      <c r="AZ15" s="18"/>
      <c r="BA15" s="18"/>
    </row>
    <row r="16" spans="1:53">
      <c r="A16" s="23"/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25"/>
      <c r="P16" s="25"/>
      <c r="AU16" s="18"/>
      <c r="AZ16" s="18"/>
      <c r="BA16" s="18"/>
    </row>
    <row r="17" spans="1:53">
      <c r="A17" s="23"/>
      <c r="E17" s="24"/>
      <c r="F17" s="24"/>
      <c r="G17" s="24"/>
      <c r="H17" s="24"/>
      <c r="I17" s="24"/>
      <c r="J17" s="24"/>
      <c r="K17" s="24"/>
      <c r="L17" s="24"/>
      <c r="M17" s="24"/>
      <c r="N17" s="25"/>
      <c r="O17" s="25"/>
      <c r="P17" s="25"/>
      <c r="AU17" s="18"/>
      <c r="AZ17" s="18"/>
      <c r="BA17" s="18"/>
    </row>
    <row r="18" spans="1:53">
      <c r="A18" s="23"/>
      <c r="E18" s="24"/>
      <c r="F18" s="24"/>
      <c r="G18" s="24"/>
      <c r="H18" s="24"/>
      <c r="I18" s="24"/>
      <c r="J18" s="24"/>
      <c r="K18" s="24"/>
      <c r="L18" s="24"/>
      <c r="M18" s="24"/>
      <c r="N18" s="25"/>
      <c r="O18" s="25"/>
      <c r="P18" s="25"/>
      <c r="AU18" s="18"/>
      <c r="AZ18" s="18"/>
      <c r="BA18" s="18"/>
    </row>
    <row r="19" spans="1:53">
      <c r="A19" s="23"/>
      <c r="E19" s="24"/>
      <c r="F19" s="24"/>
      <c r="G19" s="24"/>
      <c r="H19" s="24"/>
      <c r="I19" s="24"/>
      <c r="J19" s="24"/>
      <c r="K19" s="24"/>
      <c r="L19" s="24"/>
      <c r="M19" s="24"/>
      <c r="N19" s="25"/>
      <c r="O19" s="25"/>
      <c r="P19" s="25"/>
      <c r="AU19" s="18"/>
      <c r="AZ19" s="18"/>
      <c r="BA19" s="18"/>
    </row>
    <row r="20" spans="1:53">
      <c r="A20" s="23"/>
      <c r="E20" s="24"/>
      <c r="F20" s="24"/>
      <c r="G20" s="24"/>
      <c r="H20" s="24"/>
      <c r="I20" s="24"/>
      <c r="J20" s="24"/>
      <c r="K20" s="24"/>
      <c r="L20" s="24"/>
      <c r="M20" s="24"/>
      <c r="N20" s="25"/>
      <c r="O20" s="25"/>
      <c r="P20" s="25"/>
      <c r="AU20" s="18"/>
      <c r="AZ20" s="18"/>
      <c r="BA20" s="18"/>
    </row>
    <row r="21" spans="1:53">
      <c r="A21" s="23"/>
      <c r="E21" s="24"/>
      <c r="F21" s="24"/>
      <c r="G21" s="24"/>
      <c r="H21" s="24"/>
      <c r="I21" s="24"/>
      <c r="J21" s="24"/>
      <c r="K21" s="24"/>
      <c r="L21" s="24"/>
      <c r="M21" s="24"/>
      <c r="N21" s="25"/>
      <c r="O21" s="25"/>
      <c r="P21" s="25"/>
      <c r="AU21" s="18"/>
      <c r="AZ21" s="18"/>
      <c r="BA21" s="18"/>
    </row>
    <row r="22" spans="1:53">
      <c r="A22" s="23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25"/>
      <c r="P22" s="25"/>
      <c r="AU22" s="18"/>
      <c r="AZ22" s="18"/>
      <c r="BA22" s="18"/>
    </row>
    <row r="23" spans="1:53">
      <c r="A23" s="23"/>
      <c r="E23" s="24"/>
      <c r="F23" s="24"/>
      <c r="G23" s="24"/>
      <c r="H23" s="24"/>
      <c r="I23" s="24"/>
      <c r="J23" s="24"/>
      <c r="K23" s="24"/>
      <c r="L23" s="24"/>
      <c r="M23" s="24"/>
      <c r="N23" s="25"/>
      <c r="O23" s="25"/>
      <c r="P23" s="25"/>
      <c r="AU23" s="18"/>
      <c r="AZ23" s="18"/>
      <c r="BA23" s="18"/>
    </row>
    <row r="24" spans="1:53">
      <c r="A24" s="23"/>
      <c r="E24" s="24"/>
      <c r="F24" s="24"/>
      <c r="G24" s="24"/>
      <c r="H24" s="24"/>
      <c r="I24" s="24"/>
      <c r="J24" s="24"/>
      <c r="K24" s="24"/>
      <c r="L24" s="24"/>
      <c r="M24" s="24"/>
      <c r="N24" s="25"/>
      <c r="O24" s="25"/>
      <c r="P24" s="25"/>
      <c r="AZ24" s="18"/>
      <c r="BA24" s="18"/>
    </row>
    <row r="25" spans="1:53">
      <c r="A25" s="23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AZ25" s="18"/>
      <c r="BA25" s="18"/>
    </row>
    <row r="26" spans="1:53">
      <c r="A26" s="23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AZ26" s="18"/>
      <c r="BA26" s="18"/>
    </row>
    <row r="27" spans="1:53">
      <c r="A27" s="23"/>
      <c r="E27" s="24"/>
      <c r="F27" s="24"/>
      <c r="G27" s="24"/>
      <c r="H27" s="24"/>
      <c r="I27" s="24"/>
      <c r="J27" s="24"/>
      <c r="K27" s="24"/>
      <c r="L27" s="24"/>
      <c r="M27" s="24"/>
      <c r="N27" s="25"/>
      <c r="O27" s="25"/>
      <c r="P27" s="25"/>
      <c r="AZ27" s="18"/>
      <c r="BA27" s="18"/>
    </row>
    <row r="28" spans="1:53">
      <c r="A28" s="23"/>
      <c r="E28" s="24"/>
      <c r="F28" s="24"/>
      <c r="G28" s="24"/>
      <c r="H28" s="24"/>
      <c r="I28" s="24"/>
      <c r="J28" s="24"/>
      <c r="K28" s="24"/>
      <c r="L28" s="24"/>
      <c r="M28" s="24"/>
      <c r="N28" s="25"/>
      <c r="O28" s="25"/>
      <c r="P28" s="25"/>
      <c r="AZ28" s="18"/>
      <c r="BA28" s="18"/>
    </row>
    <row r="29" spans="1:53">
      <c r="A29" s="23"/>
      <c r="E29" s="24"/>
      <c r="F29" s="24"/>
      <c r="G29" s="24"/>
      <c r="H29" s="24"/>
      <c r="I29" s="24"/>
      <c r="J29" s="24"/>
      <c r="K29" s="24"/>
      <c r="L29" s="24"/>
      <c r="M29" s="24"/>
      <c r="N29" s="25"/>
      <c r="O29" s="25"/>
      <c r="P29" s="25"/>
      <c r="AZ29" s="18"/>
      <c r="BA29" s="18"/>
    </row>
    <row r="30" spans="1:53">
      <c r="A30" s="23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25"/>
      <c r="P30" s="25"/>
    </row>
    <row r="31" spans="1:53">
      <c r="A31" s="23"/>
      <c r="E31" s="24"/>
      <c r="F31" s="24"/>
      <c r="G31" s="24"/>
      <c r="H31" s="24"/>
      <c r="I31" s="24"/>
      <c r="J31" s="24"/>
      <c r="K31" s="24"/>
      <c r="L31" s="24"/>
      <c r="M31" s="24"/>
      <c r="N31" s="25"/>
      <c r="O31" s="25"/>
      <c r="P31" s="25"/>
    </row>
    <row r="32" spans="1:53">
      <c r="A32" s="23"/>
      <c r="E32" s="24"/>
      <c r="F32" s="24"/>
      <c r="G32" s="24"/>
      <c r="H32" s="24"/>
      <c r="I32" s="24"/>
      <c r="J32" s="24"/>
      <c r="K32" s="24"/>
      <c r="L32" s="24"/>
      <c r="M32" s="24"/>
      <c r="N32" s="25"/>
      <c r="O32" s="25"/>
      <c r="P32" s="25"/>
    </row>
    <row r="33" spans="1:52">
      <c r="A33" s="23"/>
      <c r="E33" s="24"/>
      <c r="F33" s="24"/>
      <c r="G33" s="24"/>
      <c r="H33" s="24"/>
      <c r="I33" s="24"/>
      <c r="J33" s="24"/>
      <c r="K33" s="24"/>
      <c r="L33" s="24"/>
      <c r="M33" s="24"/>
      <c r="N33" s="25"/>
      <c r="O33" s="25"/>
      <c r="P33" s="25"/>
    </row>
    <row r="34" spans="1:52">
      <c r="A34" s="23"/>
      <c r="E34" s="24"/>
      <c r="F34" s="24"/>
      <c r="G34" s="24"/>
      <c r="H34" s="24"/>
      <c r="I34" s="24"/>
      <c r="J34" s="24"/>
      <c r="K34" s="24"/>
      <c r="L34" s="24"/>
      <c r="M34" s="24"/>
      <c r="N34" s="25"/>
      <c r="O34" s="25"/>
      <c r="P34" s="25"/>
    </row>
    <row r="35" spans="1:52">
      <c r="A35" s="23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25"/>
      <c r="P35" s="25"/>
    </row>
    <row r="36" spans="1:52" s="16" customFormat="1" ht="57">
      <c r="A36" s="14" t="s">
        <v>81</v>
      </c>
      <c r="B36" s="106" t="s">
        <v>6</v>
      </c>
      <c r="C36" s="107"/>
      <c r="D36" s="108"/>
      <c r="E36" s="106" t="s">
        <v>45</v>
      </c>
      <c r="F36" s="107"/>
      <c r="G36" s="108"/>
      <c r="H36" s="106" t="s">
        <v>46</v>
      </c>
      <c r="I36" s="107"/>
      <c r="J36" s="108"/>
      <c r="K36" s="106" t="s">
        <v>47</v>
      </c>
      <c r="L36" s="107"/>
      <c r="M36" s="108"/>
      <c r="N36" s="106" t="s">
        <v>48</v>
      </c>
      <c r="O36" s="107"/>
      <c r="P36" s="108"/>
      <c r="Q36" s="106" t="s">
        <v>49</v>
      </c>
      <c r="R36" s="107"/>
      <c r="S36" s="108"/>
      <c r="T36" s="106" t="s">
        <v>51</v>
      </c>
      <c r="U36" s="107"/>
      <c r="V36" s="108"/>
      <c r="W36" s="106"/>
      <c r="X36" s="107"/>
      <c r="Y36" s="108"/>
      <c r="Z36" s="106"/>
      <c r="AA36" s="107"/>
      <c r="AB36" s="108"/>
      <c r="AC36" s="106"/>
      <c r="AD36" s="107"/>
      <c r="AE36" s="108"/>
      <c r="AF36" s="106"/>
      <c r="AG36" s="107"/>
      <c r="AH36" s="108"/>
      <c r="AI36" s="106"/>
      <c r="AJ36" s="107"/>
      <c r="AK36" s="108"/>
      <c r="AL36" s="106"/>
      <c r="AM36" s="107"/>
      <c r="AN36" s="108"/>
      <c r="AO36" s="106"/>
      <c r="AP36" s="107"/>
      <c r="AQ36" s="108"/>
      <c r="AR36" s="106"/>
      <c r="AS36" s="107"/>
      <c r="AT36" s="108"/>
    </row>
    <row r="37" spans="1:52" s="16" customFormat="1" ht="57.75" customHeight="1">
      <c r="A37" s="14"/>
      <c r="B37" s="15" t="s">
        <v>42</v>
      </c>
      <c r="C37" s="17" t="s">
        <v>43</v>
      </c>
      <c r="D37" s="17" t="s">
        <v>44</v>
      </c>
      <c r="E37" s="15" t="s">
        <v>42</v>
      </c>
      <c r="F37" s="17" t="s">
        <v>43</v>
      </c>
      <c r="G37" s="17" t="s">
        <v>44</v>
      </c>
      <c r="H37" s="15" t="s">
        <v>42</v>
      </c>
      <c r="I37" s="17" t="s">
        <v>43</v>
      </c>
      <c r="J37" s="17" t="s">
        <v>44</v>
      </c>
      <c r="K37" s="15" t="s">
        <v>42</v>
      </c>
      <c r="L37" s="17" t="s">
        <v>43</v>
      </c>
      <c r="M37" s="17" t="s">
        <v>44</v>
      </c>
      <c r="N37" s="15" t="s">
        <v>42</v>
      </c>
      <c r="O37" s="17" t="s">
        <v>43</v>
      </c>
      <c r="P37" s="17" t="s">
        <v>44</v>
      </c>
      <c r="Q37" s="15" t="s">
        <v>42</v>
      </c>
      <c r="R37" s="17" t="s">
        <v>43</v>
      </c>
      <c r="S37" s="17" t="s">
        <v>44</v>
      </c>
      <c r="T37" s="15" t="s">
        <v>42</v>
      </c>
      <c r="U37" s="17" t="s">
        <v>43</v>
      </c>
      <c r="V37" s="17" t="s">
        <v>44</v>
      </c>
      <c r="W37" s="15" t="s">
        <v>42</v>
      </c>
      <c r="X37" s="17" t="s">
        <v>43</v>
      </c>
      <c r="Y37" s="17" t="s">
        <v>44</v>
      </c>
      <c r="Z37" s="15" t="s">
        <v>42</v>
      </c>
      <c r="AA37" s="17" t="s">
        <v>43</v>
      </c>
      <c r="AB37" s="17" t="s">
        <v>44</v>
      </c>
      <c r="AC37" s="15" t="s">
        <v>42</v>
      </c>
      <c r="AD37" s="17" t="s">
        <v>43</v>
      </c>
      <c r="AE37" s="17" t="s">
        <v>44</v>
      </c>
      <c r="AF37" s="15" t="s">
        <v>42</v>
      </c>
      <c r="AG37" s="17" t="s">
        <v>43</v>
      </c>
      <c r="AH37" s="17" t="s">
        <v>44</v>
      </c>
      <c r="AI37" s="15" t="s">
        <v>42</v>
      </c>
      <c r="AJ37" s="17" t="s">
        <v>43</v>
      </c>
      <c r="AK37" s="17" t="s">
        <v>44</v>
      </c>
      <c r="AL37" s="15" t="s">
        <v>42</v>
      </c>
      <c r="AM37" s="17" t="s">
        <v>43</v>
      </c>
      <c r="AN37" s="17" t="s">
        <v>44</v>
      </c>
      <c r="AO37" s="15" t="s">
        <v>42</v>
      </c>
      <c r="AP37" s="17" t="s">
        <v>43</v>
      </c>
      <c r="AQ37" s="17" t="s">
        <v>44</v>
      </c>
      <c r="AR37" s="15" t="s">
        <v>42</v>
      </c>
      <c r="AS37" s="17" t="s">
        <v>43</v>
      </c>
      <c r="AT37" s="17" t="s">
        <v>44</v>
      </c>
    </row>
    <row r="38" spans="1:52">
      <c r="A38" s="18">
        <v>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12"/>
      <c r="R38" s="12"/>
      <c r="S38" s="12"/>
      <c r="T38" s="53"/>
      <c r="U38" s="53"/>
      <c r="V38" s="53"/>
      <c r="W38" s="54"/>
      <c r="X38" s="54"/>
      <c r="Y38" s="54"/>
      <c r="Z38" s="54"/>
      <c r="AA38" s="54"/>
      <c r="AB38" s="54"/>
      <c r="AC38" s="54"/>
      <c r="AD38" s="54"/>
      <c r="AE38" s="54"/>
      <c r="AF38" s="53"/>
      <c r="AG38" s="53"/>
      <c r="AH38" s="53"/>
      <c r="AL38" s="54"/>
      <c r="AM38" s="54"/>
      <c r="AN38" s="54"/>
      <c r="AO38" s="53"/>
      <c r="AP38" s="53"/>
      <c r="AQ38" s="53"/>
      <c r="AR38" s="54"/>
      <c r="AS38" s="54"/>
      <c r="AT38" s="54"/>
      <c r="AW38" s="18"/>
      <c r="AX38" s="18"/>
      <c r="AY38" s="18"/>
      <c r="AZ38" s="38"/>
    </row>
    <row r="39" spans="1:52">
      <c r="A39" s="18">
        <f t="shared" ref="A39:A67" si="0">A38+1</f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12"/>
      <c r="R39" s="12"/>
      <c r="S39" s="12"/>
      <c r="T39" s="59"/>
      <c r="U39" s="59"/>
      <c r="V39" s="59"/>
      <c r="W39" s="54"/>
      <c r="X39" s="54"/>
      <c r="Y39" s="54"/>
      <c r="Z39" s="54"/>
      <c r="AA39" s="54"/>
      <c r="AB39" s="54"/>
      <c r="AC39" s="54"/>
      <c r="AD39" s="54"/>
      <c r="AE39" s="54"/>
      <c r="AF39" s="53"/>
      <c r="AG39" s="53"/>
      <c r="AH39" s="53"/>
      <c r="AL39" s="54"/>
      <c r="AM39" s="54"/>
      <c r="AN39" s="54"/>
      <c r="AO39" s="53"/>
      <c r="AP39" s="54"/>
      <c r="AQ39" s="54"/>
      <c r="AR39" s="54"/>
      <c r="AS39" s="54"/>
      <c r="AT39" s="54"/>
      <c r="AW39" s="18"/>
      <c r="AX39" s="18"/>
      <c r="AY39" s="18"/>
      <c r="AZ39" s="38"/>
    </row>
    <row r="40" spans="1:52">
      <c r="A40" s="18">
        <f t="shared" si="0"/>
        <v>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12"/>
      <c r="R40" s="12"/>
      <c r="S40" s="12"/>
      <c r="T40" s="59"/>
      <c r="U40" s="59"/>
      <c r="V40" s="59"/>
      <c r="W40" s="54"/>
      <c r="X40" s="54"/>
      <c r="Y40" s="54"/>
      <c r="Z40" s="54"/>
      <c r="AA40" s="54"/>
      <c r="AB40" s="54"/>
      <c r="AC40" s="54"/>
      <c r="AD40" s="54"/>
      <c r="AE40" s="54"/>
      <c r="AF40" s="53"/>
      <c r="AG40" s="53"/>
      <c r="AH40" s="53"/>
      <c r="AL40" s="54"/>
      <c r="AM40" s="54"/>
      <c r="AN40" s="54"/>
      <c r="AO40" s="53"/>
      <c r="AP40" s="54"/>
      <c r="AQ40" s="54"/>
      <c r="AR40" s="54"/>
      <c r="AS40" s="54"/>
      <c r="AT40" s="54"/>
      <c r="AW40" s="18"/>
      <c r="AX40" s="18"/>
      <c r="AY40" s="18"/>
      <c r="AZ40" s="38"/>
    </row>
    <row r="41" spans="1:52">
      <c r="A41" s="18">
        <f t="shared" si="0"/>
        <v>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12"/>
      <c r="R41" s="12"/>
      <c r="S41" s="12"/>
      <c r="T41" s="59"/>
      <c r="U41" s="59"/>
      <c r="V41" s="59"/>
      <c r="W41" s="54"/>
      <c r="X41" s="54"/>
      <c r="Y41" s="54"/>
      <c r="Z41" s="54"/>
      <c r="AA41" s="54"/>
      <c r="AB41" s="54"/>
      <c r="AC41" s="54"/>
      <c r="AD41" s="54"/>
      <c r="AE41" s="54"/>
      <c r="AF41" s="53"/>
      <c r="AG41" s="53"/>
      <c r="AH41" s="53"/>
      <c r="AL41" s="54"/>
      <c r="AM41" s="54"/>
      <c r="AN41" s="54"/>
      <c r="AO41" s="53"/>
      <c r="AP41" s="54"/>
      <c r="AQ41" s="54"/>
      <c r="AR41" s="54"/>
      <c r="AS41" s="54"/>
      <c r="AT41" s="54"/>
      <c r="AW41" s="18"/>
      <c r="AX41" s="18"/>
      <c r="AY41" s="18"/>
      <c r="AZ41" s="38"/>
    </row>
    <row r="42" spans="1:52">
      <c r="A42" s="18">
        <f t="shared" si="0"/>
        <v>4</v>
      </c>
      <c r="B42" s="53"/>
      <c r="C42" s="53">
        <v>427000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12"/>
      <c r="R42" s="12"/>
      <c r="S42" s="12"/>
      <c r="T42" s="59"/>
      <c r="U42" s="59"/>
      <c r="V42" s="59"/>
      <c r="W42" s="54"/>
      <c r="X42" s="54"/>
      <c r="Y42" s="54"/>
      <c r="Z42" s="54"/>
      <c r="AA42" s="54"/>
      <c r="AB42" s="54"/>
      <c r="AC42" s="54"/>
      <c r="AD42" s="54"/>
      <c r="AE42" s="54"/>
      <c r="AF42" s="53"/>
      <c r="AG42" s="53"/>
      <c r="AH42" s="53"/>
      <c r="AL42" s="54"/>
      <c r="AM42" s="54"/>
      <c r="AN42" s="54"/>
      <c r="AO42" s="53"/>
      <c r="AP42" s="54"/>
      <c r="AQ42" s="54"/>
      <c r="AR42" s="54"/>
      <c r="AS42" s="54"/>
      <c r="AT42" s="54"/>
      <c r="AW42" s="18"/>
      <c r="AX42" s="18"/>
      <c r="AY42" s="18"/>
      <c r="AZ42" s="38"/>
    </row>
    <row r="43" spans="1:52">
      <c r="A43" s="18">
        <f t="shared" si="0"/>
        <v>5</v>
      </c>
      <c r="B43" s="53"/>
      <c r="C43" s="53">
        <v>1026500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12"/>
      <c r="R43" s="12"/>
      <c r="S43" s="12"/>
      <c r="T43" s="59"/>
      <c r="U43" s="59"/>
      <c r="V43" s="59"/>
      <c r="W43" s="54"/>
      <c r="X43" s="54"/>
      <c r="Y43" s="54"/>
      <c r="Z43" s="54"/>
      <c r="AA43" s="54"/>
      <c r="AB43" s="54"/>
      <c r="AC43" s="54"/>
      <c r="AD43" s="54"/>
      <c r="AE43" s="54"/>
      <c r="AF43" s="53"/>
      <c r="AG43" s="53"/>
      <c r="AH43" s="53"/>
      <c r="AL43" s="54"/>
      <c r="AM43" s="54"/>
      <c r="AN43" s="54"/>
      <c r="AO43" s="53"/>
      <c r="AP43" s="54"/>
      <c r="AQ43" s="54"/>
      <c r="AR43" s="54"/>
      <c r="AS43" s="54"/>
      <c r="AT43" s="54"/>
      <c r="AW43" s="18"/>
      <c r="AX43" s="18"/>
      <c r="AY43" s="18"/>
      <c r="AZ43" s="38"/>
    </row>
    <row r="44" spans="1:52">
      <c r="A44" s="18">
        <f t="shared" si="0"/>
        <v>6</v>
      </c>
      <c r="B44" s="53"/>
      <c r="C44" s="53">
        <v>1626000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12"/>
      <c r="R44" s="12"/>
      <c r="S44" s="12"/>
      <c r="T44" s="59"/>
      <c r="U44" s="59"/>
      <c r="V44" s="59"/>
      <c r="W44" s="54"/>
      <c r="X44" s="54"/>
      <c r="Y44" s="54"/>
      <c r="Z44" s="54"/>
      <c r="AA44" s="54"/>
      <c r="AB44" s="54"/>
      <c r="AC44" s="54"/>
      <c r="AD44" s="54"/>
      <c r="AE44" s="54"/>
      <c r="AF44" s="53"/>
      <c r="AG44" s="53"/>
      <c r="AH44" s="53"/>
      <c r="AL44" s="54"/>
      <c r="AM44" s="54"/>
      <c r="AN44" s="54"/>
      <c r="AO44" s="53"/>
      <c r="AP44" s="54"/>
      <c r="AQ44" s="54"/>
      <c r="AR44" s="54"/>
      <c r="AS44" s="54"/>
      <c r="AT44" s="54"/>
      <c r="AW44" s="18"/>
      <c r="AX44" s="18"/>
      <c r="AY44" s="18"/>
      <c r="AZ44" s="38"/>
    </row>
    <row r="45" spans="1:52">
      <c r="A45" s="18">
        <f t="shared" si="0"/>
        <v>7</v>
      </c>
      <c r="B45" s="53"/>
      <c r="C45" s="53">
        <v>2423000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12"/>
      <c r="R45" s="12"/>
      <c r="S45" s="12"/>
      <c r="T45" s="59"/>
      <c r="U45" s="59"/>
      <c r="V45" s="59"/>
      <c r="W45" s="54"/>
      <c r="X45" s="54"/>
      <c r="Y45" s="54"/>
      <c r="Z45" s="54"/>
      <c r="AA45" s="54"/>
      <c r="AB45" s="54"/>
      <c r="AC45" s="54"/>
      <c r="AD45" s="54"/>
      <c r="AE45" s="54"/>
      <c r="AF45" s="53"/>
      <c r="AG45" s="53"/>
      <c r="AH45" s="53"/>
      <c r="AL45" s="54"/>
      <c r="AM45" s="54"/>
      <c r="AN45" s="54"/>
      <c r="AO45" s="53"/>
      <c r="AP45" s="54"/>
      <c r="AQ45" s="54"/>
      <c r="AR45" s="54"/>
      <c r="AS45" s="54"/>
      <c r="AT45" s="54"/>
      <c r="AW45" s="18"/>
      <c r="AX45" s="18"/>
      <c r="AY45" s="18"/>
      <c r="AZ45" s="38"/>
    </row>
    <row r="46" spans="1:52">
      <c r="A46" s="18">
        <f t="shared" si="0"/>
        <v>8</v>
      </c>
      <c r="B46" s="53"/>
      <c r="C46" s="53">
        <v>3220000</v>
      </c>
      <c r="D46" s="53"/>
      <c r="E46" s="53">
        <v>2735788.8</v>
      </c>
      <c r="F46" s="53">
        <v>2735788.8</v>
      </c>
      <c r="G46" s="53">
        <v>2746035.2</v>
      </c>
      <c r="H46" s="53"/>
      <c r="I46" s="53"/>
      <c r="J46" s="53"/>
      <c r="K46" s="53"/>
      <c r="L46" s="53"/>
      <c r="M46" s="53"/>
      <c r="N46" s="53"/>
      <c r="O46" s="53"/>
      <c r="P46" s="53"/>
      <c r="Q46" s="96">
        <v>2187659.4059405937</v>
      </c>
      <c r="R46" s="96">
        <v>2161748.9108910891</v>
      </c>
      <c r="S46" s="96">
        <v>2231073.2673267326</v>
      </c>
      <c r="T46" s="59">
        <v>3774019.1999998102</v>
      </c>
      <c r="U46" s="59">
        <v>3785423.99999981</v>
      </c>
      <c r="V46" s="59">
        <v>3661295.9999998151</v>
      </c>
      <c r="W46" s="54"/>
      <c r="X46" s="54"/>
      <c r="Y46" s="54"/>
      <c r="Z46" s="54"/>
      <c r="AA46" s="54"/>
      <c r="AB46" s="54"/>
      <c r="AC46" s="54"/>
      <c r="AD46" s="54"/>
      <c r="AE46" s="54"/>
      <c r="AF46" s="53"/>
      <c r="AG46" s="53"/>
      <c r="AH46" s="53"/>
      <c r="AL46" s="54"/>
      <c r="AM46" s="54"/>
      <c r="AN46" s="54"/>
      <c r="AO46" s="53"/>
      <c r="AP46" s="54"/>
      <c r="AQ46" s="54"/>
      <c r="AR46" s="54"/>
      <c r="AS46" s="54"/>
      <c r="AT46" s="54"/>
      <c r="AW46" s="18"/>
      <c r="AX46" s="18"/>
      <c r="AY46" s="18"/>
      <c r="AZ46" s="38"/>
    </row>
    <row r="47" spans="1:52">
      <c r="A47" s="18">
        <f t="shared" si="0"/>
        <v>9</v>
      </c>
      <c r="B47" s="53"/>
      <c r="C47" s="53">
        <v>3860000.0000000005</v>
      </c>
      <c r="D47" s="53"/>
      <c r="E47" s="53">
        <v>3610148.2666666699</v>
      </c>
      <c r="F47" s="53">
        <v>3652841.6</v>
      </c>
      <c r="G47" s="53">
        <v>3627225.6</v>
      </c>
      <c r="H47" s="53"/>
      <c r="I47" s="53"/>
      <c r="J47" s="53"/>
      <c r="K47" s="53"/>
      <c r="L47" s="53"/>
      <c r="M47" s="53"/>
      <c r="N47" s="53"/>
      <c r="O47" s="53"/>
      <c r="P47" s="53"/>
      <c r="Q47" s="96">
        <v>2979512.0792079205</v>
      </c>
      <c r="R47" s="96">
        <v>2830512.4752475247</v>
      </c>
      <c r="S47" s="96">
        <v>3085511.287128713</v>
      </c>
      <c r="T47" s="59">
        <v>4346543.9999997849</v>
      </c>
      <c r="U47" s="59">
        <v>4380547.1999997804</v>
      </c>
      <c r="V47" s="59">
        <v>4265855.9999997849</v>
      </c>
      <c r="W47" s="54"/>
      <c r="X47" s="54"/>
      <c r="Y47" s="54"/>
      <c r="Z47" s="54"/>
      <c r="AA47" s="54"/>
      <c r="AB47" s="54"/>
      <c r="AC47" s="54"/>
      <c r="AD47" s="54"/>
      <c r="AE47" s="54"/>
      <c r="AF47" s="53"/>
      <c r="AG47" s="53"/>
      <c r="AH47" s="53"/>
      <c r="AL47" s="54"/>
      <c r="AM47" s="54"/>
      <c r="AN47" s="54"/>
      <c r="AO47" s="53"/>
      <c r="AP47" s="54"/>
      <c r="AQ47" s="54"/>
      <c r="AR47" s="54"/>
      <c r="AS47" s="54"/>
      <c r="AT47" s="54"/>
      <c r="AW47" s="18"/>
      <c r="AX47" s="18"/>
      <c r="AY47" s="18"/>
      <c r="AZ47" s="38"/>
    </row>
    <row r="48" spans="1:52">
      <c r="A48" s="18">
        <f t="shared" si="0"/>
        <v>10</v>
      </c>
      <c r="B48" s="53"/>
      <c r="C48" s="53">
        <v>4500000</v>
      </c>
      <c r="D48" s="53"/>
      <c r="E48" s="53">
        <v>4397413.3333333302</v>
      </c>
      <c r="F48" s="53">
        <v>4353012.2666666703</v>
      </c>
      <c r="G48" s="53">
        <v>4349596.8</v>
      </c>
      <c r="H48" s="53"/>
      <c r="I48" s="53"/>
      <c r="J48" s="53"/>
      <c r="K48" s="53"/>
      <c r="L48" s="53"/>
      <c r="M48" s="53"/>
      <c r="N48" s="53"/>
      <c r="O48" s="53">
        <v>4346525.43</v>
      </c>
      <c r="P48" s="53">
        <v>4349596.8</v>
      </c>
      <c r="Q48" s="96">
        <v>3708613.069306931</v>
      </c>
      <c r="R48" s="96">
        <v>3756161.5841584159</v>
      </c>
      <c r="S48" s="96">
        <v>3789671.2871287125</v>
      </c>
      <c r="T48" s="59">
        <v>4743350.3999997647</v>
      </c>
      <c r="U48" s="59">
        <v>4734796.7999997651</v>
      </c>
      <c r="V48" s="59">
        <v>4748006.3999997647</v>
      </c>
      <c r="W48" s="54"/>
      <c r="X48" s="54"/>
      <c r="Y48" s="54"/>
      <c r="Z48" s="54"/>
      <c r="AA48" s="54"/>
      <c r="AB48" s="54"/>
      <c r="AC48" s="54"/>
      <c r="AD48" s="54"/>
      <c r="AE48" s="54"/>
      <c r="AF48" s="53"/>
      <c r="AG48" s="53"/>
      <c r="AH48" s="53"/>
      <c r="AL48" s="54"/>
      <c r="AM48" s="54"/>
      <c r="AN48" s="54"/>
      <c r="AO48" s="53"/>
      <c r="AP48" s="54"/>
      <c r="AQ48" s="54"/>
      <c r="AR48" s="54"/>
      <c r="AS48" s="54"/>
      <c r="AT48" s="54"/>
      <c r="AW48" s="18"/>
      <c r="AX48" s="18"/>
      <c r="AY48" s="18"/>
      <c r="AZ48" s="38"/>
    </row>
    <row r="49" spans="1:52">
      <c r="A49" s="18">
        <f t="shared" si="0"/>
        <v>11</v>
      </c>
      <c r="B49" s="53"/>
      <c r="C49" s="53">
        <v>5005000</v>
      </c>
      <c r="D49" s="53"/>
      <c r="E49" s="53">
        <v>5025859.2</v>
      </c>
      <c r="F49" s="53">
        <v>5020736</v>
      </c>
      <c r="G49" s="53">
        <v>4991704.5333333304</v>
      </c>
      <c r="H49" s="53"/>
      <c r="I49" s="53"/>
      <c r="J49" s="53"/>
      <c r="K49" s="53"/>
      <c r="L49" s="53"/>
      <c r="M49" s="53"/>
      <c r="N49" s="53"/>
      <c r="O49" s="53">
        <v>4994009.32</v>
      </c>
      <c r="P49" s="53">
        <v>4991704.53</v>
      </c>
      <c r="Q49" s="96">
        <v>4253874.0594059406</v>
      </c>
      <c r="R49" s="96">
        <v>4190956.0396039607</v>
      </c>
      <c r="S49" s="96">
        <v>4348396.0396039598</v>
      </c>
      <c r="T49" s="59">
        <v>5153827.1999997497</v>
      </c>
      <c r="U49" s="59">
        <v>5130211.1999997497</v>
      </c>
      <c r="V49" s="59">
        <v>5184460.7999997502</v>
      </c>
      <c r="W49" s="54"/>
      <c r="X49" s="54"/>
      <c r="Y49" s="54"/>
      <c r="Z49" s="54"/>
      <c r="AA49" s="54"/>
      <c r="AB49" s="54"/>
      <c r="AC49" s="54"/>
      <c r="AD49" s="54"/>
      <c r="AE49" s="54"/>
      <c r="AF49" s="53"/>
      <c r="AG49" s="53"/>
      <c r="AH49" s="53"/>
      <c r="AL49" s="54"/>
      <c r="AM49" s="54"/>
      <c r="AN49" s="54"/>
      <c r="AO49" s="53"/>
      <c r="AP49" s="54"/>
      <c r="AQ49" s="54"/>
      <c r="AR49" s="54"/>
      <c r="AS49" s="54"/>
      <c r="AT49" s="54"/>
      <c r="AW49" s="18"/>
      <c r="AX49" s="18"/>
      <c r="AY49" s="18"/>
      <c r="AZ49" s="38"/>
    </row>
    <row r="50" spans="1:52">
      <c r="A50" s="18">
        <f t="shared" si="0"/>
        <v>12</v>
      </c>
      <c r="B50" s="53"/>
      <c r="C50" s="53">
        <v>5510000</v>
      </c>
      <c r="D50" s="53"/>
      <c r="E50" s="53">
        <v>5635520</v>
      </c>
      <c r="F50" s="53">
        <v>5650889.5999999996</v>
      </c>
      <c r="G50" s="53">
        <v>5633812.2666666703</v>
      </c>
      <c r="H50" s="53"/>
      <c r="I50" s="53"/>
      <c r="J50" s="53"/>
      <c r="K50" s="53"/>
      <c r="L50" s="53"/>
      <c r="M50" s="53"/>
      <c r="N50" s="53"/>
      <c r="O50" s="53">
        <v>5633108.4500000002</v>
      </c>
      <c r="P50" s="53">
        <v>5633812.2699999996</v>
      </c>
      <c r="Q50" s="96">
        <v>4872969.5049504954</v>
      </c>
      <c r="R50" s="96">
        <v>4734662.9702970292</v>
      </c>
      <c r="S50" s="96">
        <v>4786821.3861386143</v>
      </c>
      <c r="T50" s="59">
        <v>5608915.1999997003</v>
      </c>
      <c r="U50" s="59">
        <v>5610508.7999996999</v>
      </c>
      <c r="V50" s="59">
        <v>5628959.9999997001</v>
      </c>
      <c r="W50" s="54"/>
      <c r="X50" s="54"/>
      <c r="Y50" s="54"/>
      <c r="Z50" s="54"/>
      <c r="AA50" s="54"/>
      <c r="AB50" s="54"/>
      <c r="AC50" s="54"/>
      <c r="AD50" s="54"/>
      <c r="AE50" s="54"/>
      <c r="AF50" s="53"/>
      <c r="AG50" s="53"/>
      <c r="AH50" s="53"/>
      <c r="AL50" s="54"/>
      <c r="AM50" s="54"/>
      <c r="AN50" s="54"/>
      <c r="AO50" s="53"/>
      <c r="AP50" s="54"/>
      <c r="AQ50" s="54"/>
      <c r="AR50" s="54"/>
      <c r="AS50" s="54"/>
      <c r="AT50" s="54"/>
      <c r="AW50" s="18"/>
      <c r="AX50" s="18"/>
      <c r="AY50" s="18"/>
      <c r="AZ50" s="38"/>
    </row>
    <row r="51" spans="1:52">
      <c r="A51" s="18">
        <f t="shared" si="0"/>
        <v>13</v>
      </c>
      <c r="B51" s="53"/>
      <c r="C51" s="53">
        <v>6095000</v>
      </c>
      <c r="D51" s="53"/>
      <c r="E51" s="53">
        <v>6272504.5333333304</v>
      </c>
      <c r="F51" s="53">
        <v>6270796.7999999998</v>
      </c>
      <c r="G51" s="53">
        <v>6282750.9333333299</v>
      </c>
      <c r="H51" s="53"/>
      <c r="I51" s="53"/>
      <c r="J51" s="53"/>
      <c r="K51" s="53"/>
      <c r="L51" s="53"/>
      <c r="M51" s="53"/>
      <c r="N51" s="53"/>
      <c r="O51" s="53">
        <v>6283511.8799999999</v>
      </c>
      <c r="P51" s="53">
        <v>6282750.9299999997</v>
      </c>
      <c r="Q51" s="96">
        <v>5299380.5940594058</v>
      </c>
      <c r="R51" s="96">
        <v>5391103.3663366335</v>
      </c>
      <c r="S51" s="96">
        <v>5377468.5148514854</v>
      </c>
      <c r="T51" s="59">
        <v>6164150.3999996996</v>
      </c>
      <c r="U51" s="59">
        <v>6179615.9999997001</v>
      </c>
      <c r="V51" s="59">
        <v>6174710.3999996996</v>
      </c>
      <c r="W51" s="54"/>
      <c r="X51" s="54"/>
      <c r="Y51" s="54"/>
      <c r="Z51" s="54"/>
      <c r="AA51" s="54"/>
      <c r="AB51" s="54"/>
      <c r="AC51" s="54"/>
      <c r="AD51" s="54"/>
      <c r="AE51" s="54"/>
      <c r="AF51" s="53"/>
      <c r="AG51" s="53"/>
      <c r="AH51" s="53"/>
      <c r="AL51" s="54"/>
      <c r="AM51" s="54"/>
      <c r="AN51" s="54"/>
      <c r="AO51" s="53"/>
      <c r="AP51" s="54"/>
      <c r="AQ51" s="54"/>
      <c r="AR51" s="54"/>
      <c r="AS51" s="54"/>
      <c r="AT51" s="54"/>
      <c r="AW51" s="18"/>
      <c r="AX51" s="18"/>
      <c r="AY51" s="18"/>
      <c r="AZ51" s="38"/>
    </row>
    <row r="52" spans="1:52">
      <c r="A52" s="18">
        <f t="shared" si="0"/>
        <v>14</v>
      </c>
      <c r="B52" s="53"/>
      <c r="C52" s="53">
        <v>6680000</v>
      </c>
      <c r="D52" s="53"/>
      <c r="E52" s="53">
        <v>6922504.5333333304</v>
      </c>
      <c r="F52" s="53">
        <v>6920796.7999999998</v>
      </c>
      <c r="G52" s="53">
        <v>6932750.9333333299</v>
      </c>
      <c r="H52" s="53"/>
      <c r="I52" s="53"/>
      <c r="J52" s="53"/>
      <c r="K52" s="53"/>
      <c r="L52" s="53"/>
      <c r="M52" s="53"/>
      <c r="N52" s="53"/>
      <c r="O52" s="53">
        <v>6933842.0999999996</v>
      </c>
      <c r="P52" s="53">
        <v>6932750.9299999997</v>
      </c>
      <c r="Q52" s="96">
        <v>5982482.3762376234</v>
      </c>
      <c r="R52" s="96">
        <v>5973343.3663366344</v>
      </c>
      <c r="S52" s="96">
        <v>6005436.8316831691</v>
      </c>
      <c r="T52" s="59">
        <v>6732518.3999996502</v>
      </c>
      <c r="U52" s="59">
        <v>6742041.5999996504</v>
      </c>
      <c r="V52" s="59">
        <v>6842121.5999996504</v>
      </c>
      <c r="W52" s="54"/>
      <c r="X52" s="54"/>
      <c r="Y52" s="54"/>
      <c r="Z52" s="54"/>
      <c r="AA52" s="54"/>
      <c r="AB52" s="54"/>
      <c r="AC52" s="54"/>
      <c r="AD52" s="54"/>
      <c r="AE52" s="54"/>
      <c r="AF52" s="53"/>
      <c r="AG52" s="53"/>
      <c r="AH52" s="53"/>
      <c r="AL52" s="54"/>
      <c r="AM52" s="54"/>
      <c r="AN52" s="54"/>
      <c r="AO52" s="53"/>
      <c r="AP52" s="54"/>
      <c r="AQ52" s="54"/>
      <c r="AR52" s="54"/>
      <c r="AS52" s="54"/>
      <c r="AT52" s="54"/>
      <c r="AW52" s="18"/>
      <c r="AX52" s="18"/>
      <c r="AY52" s="18"/>
      <c r="AZ52" s="38"/>
    </row>
    <row r="53" spans="1:52">
      <c r="A53" s="18">
        <f t="shared" si="0"/>
        <v>15</v>
      </c>
      <c r="B53" s="53"/>
      <c r="C53" s="53">
        <v>7395000</v>
      </c>
      <c r="D53" s="53"/>
      <c r="E53" s="53">
        <v>7558427.7333333297</v>
      </c>
      <c r="F53" s="53">
        <v>7556720</v>
      </c>
      <c r="G53" s="53">
        <v>7520857.5999999996</v>
      </c>
      <c r="H53" s="53"/>
      <c r="I53" s="53"/>
      <c r="J53" s="53"/>
      <c r="K53" s="53"/>
      <c r="L53" s="53"/>
      <c r="M53" s="53"/>
      <c r="N53" s="53"/>
      <c r="O53" s="53">
        <v>7521345.5999999996</v>
      </c>
      <c r="P53" s="53">
        <v>7520857.5999999996</v>
      </c>
      <c r="Q53" s="96">
        <v>6888275.6435643565</v>
      </c>
      <c r="R53" s="96">
        <v>6728991.6831683172</v>
      </c>
      <c r="S53" s="96">
        <v>6800316.8316831682</v>
      </c>
      <c r="T53" s="59">
        <v>7404287.9999996498</v>
      </c>
      <c r="U53" s="59">
        <v>7340899.19999965</v>
      </c>
      <c r="V53" s="59">
        <v>7412467.19999965</v>
      </c>
      <c r="W53" s="54"/>
      <c r="X53" s="54"/>
      <c r="Y53" s="54"/>
      <c r="Z53" s="53"/>
      <c r="AA53" s="53"/>
      <c r="AB53" s="53"/>
      <c r="AC53" s="53"/>
      <c r="AD53" s="53"/>
      <c r="AE53" s="53"/>
      <c r="AF53" s="53"/>
      <c r="AG53" s="53"/>
      <c r="AH53" s="53"/>
      <c r="AL53" s="53"/>
      <c r="AM53" s="53"/>
      <c r="AN53" s="53"/>
      <c r="AO53" s="53"/>
      <c r="AP53" s="53"/>
      <c r="AQ53" s="53"/>
      <c r="AR53" s="53"/>
      <c r="AS53" s="53"/>
      <c r="AT53" s="53"/>
      <c r="AW53" s="18"/>
      <c r="AX53" s="18"/>
      <c r="AY53" s="18"/>
      <c r="AZ53" s="38"/>
    </row>
    <row r="54" spans="1:52">
      <c r="A54" s="18">
        <f t="shared" si="0"/>
        <v>16</v>
      </c>
      <c r="B54" s="53"/>
      <c r="C54" s="53">
        <v>8109999.9999999991</v>
      </c>
      <c r="D54" s="53"/>
      <c r="E54" s="53">
        <v>8308122.6666666698</v>
      </c>
      <c r="F54" s="53">
        <v>8302999.4666666696</v>
      </c>
      <c r="G54" s="53">
        <v>8284214.4000000004</v>
      </c>
      <c r="H54" s="53"/>
      <c r="I54" s="53"/>
      <c r="J54" s="53"/>
      <c r="K54" s="53">
        <v>8224678</v>
      </c>
      <c r="L54" s="53">
        <v>8266264</v>
      </c>
      <c r="M54" s="53">
        <v>8007086.4000000004</v>
      </c>
      <c r="N54" s="53"/>
      <c r="O54" s="53">
        <v>8285703.8700000001</v>
      </c>
      <c r="P54" s="53">
        <v>8284214.4000000004</v>
      </c>
      <c r="Q54" s="96">
        <v>7579903.3663366335</v>
      </c>
      <c r="R54" s="96">
        <v>7622523.564356436</v>
      </c>
      <c r="S54" s="96">
        <v>7577346.5346534653</v>
      </c>
      <c r="T54" s="59">
        <v>8156390.3999995999</v>
      </c>
      <c r="U54" s="59">
        <v>8092108.7999996003</v>
      </c>
      <c r="V54" s="59">
        <v>8284396.7999996003</v>
      </c>
      <c r="W54" s="54"/>
      <c r="X54" s="54"/>
      <c r="Y54" s="54"/>
      <c r="Z54" s="53"/>
      <c r="AA54" s="53"/>
      <c r="AB54" s="53"/>
      <c r="AC54" s="53"/>
      <c r="AD54" s="53"/>
      <c r="AE54" s="53"/>
      <c r="AF54" s="53"/>
      <c r="AG54" s="53"/>
      <c r="AH54" s="53"/>
      <c r="AL54" s="53"/>
      <c r="AM54" s="53"/>
      <c r="AN54" s="53"/>
      <c r="AO54" s="53"/>
      <c r="AP54" s="53"/>
      <c r="AQ54" s="53"/>
      <c r="AR54" s="53"/>
      <c r="AS54" s="53"/>
      <c r="AT54" s="53"/>
      <c r="AW54" s="18"/>
      <c r="AX54" s="18"/>
      <c r="AY54" s="18"/>
      <c r="AZ54" s="38"/>
    </row>
    <row r="55" spans="1:52">
      <c r="A55" s="18">
        <f t="shared" si="0"/>
        <v>17</v>
      </c>
      <c r="B55" s="53"/>
      <c r="C55" s="53">
        <v>8955000</v>
      </c>
      <c r="D55" s="53"/>
      <c r="E55" s="53">
        <v>9243960.5333333295</v>
      </c>
      <c r="F55" s="53">
        <v>9272992</v>
      </c>
      <c r="G55" s="53">
        <v>9276407.4666666705</v>
      </c>
      <c r="H55" s="53"/>
      <c r="I55" s="53"/>
      <c r="J55" s="53"/>
      <c r="K55" s="53">
        <v>9215000</v>
      </c>
      <c r="L55" s="53">
        <v>9322400</v>
      </c>
      <c r="M55" s="53">
        <v>9098000</v>
      </c>
      <c r="N55" s="53"/>
      <c r="O55" s="53">
        <v>9279435.1899999995</v>
      </c>
      <c r="P55" s="53">
        <v>9276407.4700000007</v>
      </c>
      <c r="Q55" s="96">
        <v>8953701.3861386124</v>
      </c>
      <c r="R55" s="96">
        <v>8432274.0594059415</v>
      </c>
      <c r="S55" s="96">
        <v>8383257.0297029708</v>
      </c>
      <c r="T55" s="59">
        <v>9105523.1999995504</v>
      </c>
      <c r="U55" s="59">
        <v>9161999.9999995492</v>
      </c>
      <c r="V55" s="59">
        <v>9101385.5999995507</v>
      </c>
      <c r="W55" s="54"/>
      <c r="X55" s="54"/>
      <c r="Y55" s="54"/>
      <c r="Z55" s="53"/>
      <c r="AA55" s="53"/>
      <c r="AB55" s="53"/>
      <c r="AC55" s="53"/>
      <c r="AD55" s="53"/>
      <c r="AE55" s="53"/>
      <c r="AF55" s="53"/>
      <c r="AG55" s="53"/>
      <c r="AH55" s="53"/>
      <c r="AL55" s="53"/>
      <c r="AM55" s="53"/>
      <c r="AN55" s="53"/>
      <c r="AO55" s="53"/>
      <c r="AP55" s="53"/>
      <c r="AQ55" s="53"/>
      <c r="AR55" s="53"/>
      <c r="AS55" s="53"/>
      <c r="AT55" s="53"/>
      <c r="AW55" s="18"/>
      <c r="AX55" s="18"/>
      <c r="AY55" s="18"/>
      <c r="AZ55" s="38"/>
    </row>
    <row r="56" spans="1:52">
      <c r="A56" s="18">
        <f t="shared" si="0"/>
        <v>18</v>
      </c>
      <c r="B56" s="53"/>
      <c r="C56" s="53">
        <v>9800000</v>
      </c>
      <c r="D56" s="53"/>
      <c r="E56" s="53">
        <v>10430835.199999999</v>
      </c>
      <c r="F56" s="53">
        <v>10396680.5333333</v>
      </c>
      <c r="G56" s="53">
        <v>10406926.9333333</v>
      </c>
      <c r="H56" s="53"/>
      <c r="I56" s="53"/>
      <c r="J56" s="53"/>
      <c r="K56" s="53">
        <v>10206845</v>
      </c>
      <c r="L56" s="53">
        <v>10378673</v>
      </c>
      <c r="M56" s="53">
        <v>10188352</v>
      </c>
      <c r="N56" s="53"/>
      <c r="O56" s="53">
        <v>10408120.449999999</v>
      </c>
      <c r="P56" s="53">
        <v>10406926.93</v>
      </c>
      <c r="Q56" s="96">
        <v>9651840</v>
      </c>
      <c r="R56" s="96">
        <v>9884007.9207920786</v>
      </c>
      <c r="S56" s="96">
        <v>9522330.297029702</v>
      </c>
      <c r="T56" s="59">
        <v>10285199.999999501</v>
      </c>
      <c r="U56" s="59">
        <v>10381123.1999995</v>
      </c>
      <c r="V56" s="59">
        <v>9922281.5999995004</v>
      </c>
      <c r="W56" s="54"/>
      <c r="X56" s="54"/>
      <c r="Y56" s="54"/>
      <c r="Z56" s="53"/>
      <c r="AA56" s="53"/>
      <c r="AB56" s="53"/>
      <c r="AC56" s="53"/>
      <c r="AD56" s="53"/>
      <c r="AE56" s="53"/>
      <c r="AF56" s="53"/>
      <c r="AG56" s="53"/>
      <c r="AH56" s="53"/>
      <c r="AL56" s="53"/>
      <c r="AM56" s="53"/>
      <c r="AN56" s="53"/>
      <c r="AO56" s="53"/>
      <c r="AP56" s="53"/>
      <c r="AQ56" s="53"/>
      <c r="AR56" s="53"/>
      <c r="AS56" s="53"/>
      <c r="AT56" s="53"/>
      <c r="AW56" s="18"/>
      <c r="AX56" s="18"/>
      <c r="AY56" s="18"/>
      <c r="AZ56" s="38"/>
    </row>
    <row r="57" spans="1:52">
      <c r="A57" s="18">
        <f t="shared" si="0"/>
        <v>19</v>
      </c>
      <c r="B57" s="53"/>
      <c r="C57" s="53">
        <v>10720000</v>
      </c>
      <c r="D57" s="53"/>
      <c r="E57" s="53">
        <v>11534030.9333333</v>
      </c>
      <c r="F57" s="53">
        <v>11501584</v>
      </c>
      <c r="G57" s="53">
        <v>11561354.6666667</v>
      </c>
      <c r="H57" s="53"/>
      <c r="I57" s="53"/>
      <c r="J57" s="53"/>
      <c r="K57" s="53">
        <v>11198000</v>
      </c>
      <c r="L57" s="53">
        <v>11370000</v>
      </c>
      <c r="M57" s="53">
        <v>11250000</v>
      </c>
      <c r="N57" s="53"/>
      <c r="O57" s="53">
        <v>11557932.73</v>
      </c>
      <c r="P57" s="53">
        <v>11561354.67</v>
      </c>
      <c r="Q57" s="96">
        <v>11199017.821782177</v>
      </c>
      <c r="R57" s="96">
        <v>10976834.851485148</v>
      </c>
      <c r="S57" s="96">
        <v>10823149.306930693</v>
      </c>
      <c r="T57" s="59">
        <v>11454815.999999451</v>
      </c>
      <c r="U57" s="59">
        <v>11640700.799999399</v>
      </c>
      <c r="V57" s="59">
        <v>10924915.19999945</v>
      </c>
      <c r="W57" s="54"/>
      <c r="X57" s="54"/>
      <c r="Y57" s="54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W57" s="18"/>
      <c r="AX57" s="18"/>
      <c r="AY57" s="18"/>
      <c r="AZ57" s="38"/>
    </row>
    <row r="58" spans="1:52">
      <c r="A58" s="18">
        <f t="shared" si="0"/>
        <v>20</v>
      </c>
      <c r="B58" s="53"/>
      <c r="C58" s="53">
        <v>11640000</v>
      </c>
      <c r="D58" s="53"/>
      <c r="E58" s="53">
        <v>12543301.3333333</v>
      </c>
      <c r="F58" s="53">
        <v>12521100.800000001</v>
      </c>
      <c r="G58" s="53">
        <v>12521100.800000001</v>
      </c>
      <c r="H58" s="53"/>
      <c r="I58" s="53"/>
      <c r="J58" s="53"/>
      <c r="K58" s="53">
        <v>12186745</v>
      </c>
      <c r="L58" s="53">
        <v>12379564</v>
      </c>
      <c r="M58" s="53">
        <v>12313526</v>
      </c>
      <c r="N58" s="53"/>
      <c r="O58" s="53">
        <v>12518445.75</v>
      </c>
      <c r="P58" s="53">
        <v>12521100.800000001</v>
      </c>
      <c r="Q58" s="97">
        <v>11738632.87128713</v>
      </c>
      <c r="R58" s="97">
        <v>11652698.613861386</v>
      </c>
      <c r="S58" s="97">
        <v>11453104.158415841</v>
      </c>
      <c r="T58" s="59">
        <v>12445996.799999399</v>
      </c>
      <c r="U58" s="59">
        <v>12736137.59999935</v>
      </c>
      <c r="V58" s="59">
        <v>11794703.9999994</v>
      </c>
      <c r="W58" s="54"/>
      <c r="X58" s="54"/>
      <c r="Y58" s="54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</row>
    <row r="59" spans="1:52">
      <c r="A59" s="18">
        <f t="shared" si="0"/>
        <v>21</v>
      </c>
      <c r="B59" s="53"/>
      <c r="C59" s="53">
        <v>12379999.999999998</v>
      </c>
      <c r="D59" s="53"/>
      <c r="E59" s="53">
        <v>13378382.9333333</v>
      </c>
      <c r="F59" s="53">
        <v>13340812.800000001</v>
      </c>
      <c r="G59" s="53">
        <v>13368136.5333333</v>
      </c>
      <c r="H59" s="53"/>
      <c r="I59" s="53"/>
      <c r="J59" s="53"/>
      <c r="K59" s="53">
        <v>12992000</v>
      </c>
      <c r="L59" s="53">
        <v>13061000</v>
      </c>
      <c r="M59" s="53">
        <v>13050000</v>
      </c>
      <c r="N59" s="53"/>
      <c r="O59" s="53">
        <v>13370014.560000001</v>
      </c>
      <c r="P59" s="53">
        <v>13368136.529999999</v>
      </c>
      <c r="Q59" s="53">
        <v>12992468.91089109</v>
      </c>
      <c r="R59" s="53">
        <v>12929356.039603962</v>
      </c>
      <c r="S59" s="53">
        <v>12891283.96039604</v>
      </c>
      <c r="T59" s="59">
        <v>13394908.799999351</v>
      </c>
      <c r="U59" s="59">
        <v>13573363.199999301</v>
      </c>
      <c r="V59" s="59">
        <v>12537302.39999935</v>
      </c>
      <c r="W59" s="54"/>
      <c r="X59" s="54"/>
      <c r="Y59" s="54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W59" s="18"/>
      <c r="AX59" s="18"/>
      <c r="AY59" s="18"/>
      <c r="AZ59" s="38"/>
    </row>
    <row r="60" spans="1:52">
      <c r="A60" s="18">
        <f t="shared" si="0"/>
        <v>22</v>
      </c>
      <c r="B60" s="53"/>
      <c r="C60" s="53">
        <v>13120000</v>
      </c>
      <c r="D60" s="53"/>
      <c r="E60" s="53">
        <v>14042691.199999999</v>
      </c>
      <c r="F60" s="53">
        <v>14010244.266666699</v>
      </c>
      <c r="G60" s="53">
        <v>14054645.3333333</v>
      </c>
      <c r="H60" s="53"/>
      <c r="I60" s="53"/>
      <c r="J60" s="53"/>
      <c r="K60" s="53">
        <v>13798592</v>
      </c>
      <c r="L60" s="53">
        <v>13743343</v>
      </c>
      <c r="M60" s="53">
        <v>13787599</v>
      </c>
      <c r="N60" s="53"/>
      <c r="O60" s="53">
        <v>14056651.390000001</v>
      </c>
      <c r="P60" s="53">
        <v>14054645.33</v>
      </c>
      <c r="Q60" s="96">
        <v>13194106.930693069</v>
      </c>
      <c r="R60" s="96">
        <v>13548394.455445545</v>
      </c>
      <c r="S60" s="96">
        <v>13389519.207920792</v>
      </c>
      <c r="T60" s="59">
        <v>13996886.3999993</v>
      </c>
      <c r="U60" s="59">
        <v>14237087.9999993</v>
      </c>
      <c r="V60" s="59">
        <v>13190188.799999351</v>
      </c>
      <c r="W60" s="54"/>
      <c r="X60" s="54"/>
      <c r="Y60" s="54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</row>
    <row r="61" spans="1:52">
      <c r="A61" s="18">
        <f t="shared" si="0"/>
        <v>23</v>
      </c>
      <c r="B61" s="53"/>
      <c r="C61" s="53">
        <v>13620000</v>
      </c>
      <c r="D61" s="53"/>
      <c r="E61" s="53">
        <v>14517441.0666667</v>
      </c>
      <c r="F61" s="53">
        <v>14514025.6</v>
      </c>
      <c r="G61" s="53">
        <v>14525979.733333301</v>
      </c>
      <c r="H61" s="53"/>
      <c r="I61" s="53"/>
      <c r="J61" s="53"/>
      <c r="K61" s="53">
        <v>14180000</v>
      </c>
      <c r="L61" s="53">
        <v>14154000</v>
      </c>
      <c r="M61" s="53">
        <v>14175000</v>
      </c>
      <c r="N61" s="53"/>
      <c r="O61" s="53">
        <v>14523681.1</v>
      </c>
      <c r="P61" s="53">
        <v>14525979.73</v>
      </c>
      <c r="Q61" s="53">
        <v>14356334.257425742</v>
      </c>
      <c r="R61" s="53">
        <v>14135862.178217821</v>
      </c>
      <c r="S61" s="53">
        <v>14116030.099009901</v>
      </c>
      <c r="T61" s="59">
        <v>14554060.79999925</v>
      </c>
      <c r="U61" s="59">
        <v>14710876.79999925</v>
      </c>
      <c r="V61" s="59">
        <v>13690790.3999993</v>
      </c>
      <c r="W61" s="54"/>
      <c r="X61" s="54"/>
      <c r="Y61" s="54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</row>
    <row r="62" spans="1:52">
      <c r="A62" s="18">
        <f t="shared" si="0"/>
        <v>24</v>
      </c>
      <c r="B62" s="53"/>
      <c r="C62" s="53">
        <v>14120000</v>
      </c>
      <c r="D62" s="53"/>
      <c r="E62" s="53">
        <v>14848741.3333333</v>
      </c>
      <c r="F62" s="53">
        <v>14833371.733333301</v>
      </c>
      <c r="G62" s="53">
        <v>14845325.866666701</v>
      </c>
      <c r="H62" s="53"/>
      <c r="I62" s="53"/>
      <c r="J62" s="53"/>
      <c r="K62" s="53">
        <v>14571510</v>
      </c>
      <c r="L62" s="53">
        <v>14565373</v>
      </c>
      <c r="M62" s="53">
        <v>14564918</v>
      </c>
      <c r="N62" s="53"/>
      <c r="O62" s="53">
        <v>14842508.779999999</v>
      </c>
      <c r="P62" s="53">
        <v>14845325.869999999</v>
      </c>
      <c r="Q62" s="54">
        <v>14714922.772277229</v>
      </c>
      <c r="R62" s="54">
        <v>14452942.574257426</v>
      </c>
      <c r="S62" s="54">
        <v>14506179.801980197</v>
      </c>
      <c r="T62" s="53">
        <v>14886796.79999925</v>
      </c>
      <c r="U62" s="53">
        <v>14973887.999999249</v>
      </c>
      <c r="V62" s="53">
        <v>14044031.9999993</v>
      </c>
      <c r="W62" s="54"/>
      <c r="X62" s="54"/>
      <c r="Y62" s="54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</row>
    <row r="63" spans="1:52">
      <c r="A63" s="18">
        <f t="shared" si="0"/>
        <v>25</v>
      </c>
      <c r="B63" s="53"/>
      <c r="C63" s="53">
        <v>14440000</v>
      </c>
      <c r="D63" s="53"/>
      <c r="E63" s="53">
        <v>15077577.6</v>
      </c>
      <c r="F63" s="53">
        <v>15036592</v>
      </c>
      <c r="G63" s="53">
        <v>15069038.9333333</v>
      </c>
      <c r="H63" s="53"/>
      <c r="I63" s="53"/>
      <c r="J63" s="53"/>
      <c r="K63" s="53"/>
      <c r="L63" s="53"/>
      <c r="M63" s="53"/>
      <c r="N63" s="53"/>
      <c r="O63" s="53">
        <v>15071486.25</v>
      </c>
      <c r="P63" s="53">
        <v>15069038.93</v>
      </c>
      <c r="Q63" s="54">
        <v>14899147.722772278</v>
      </c>
      <c r="R63" s="54">
        <v>14871070.099009901</v>
      </c>
      <c r="S63" s="54">
        <v>14787721.188118812</v>
      </c>
      <c r="T63" s="53">
        <v>15002265.599999251</v>
      </c>
      <c r="U63" s="53">
        <v>15133382.39999925</v>
      </c>
      <c r="V63" s="53">
        <v>14370566.3999993</v>
      </c>
      <c r="W63" s="54"/>
      <c r="X63" s="54"/>
      <c r="Y63" s="54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</row>
    <row r="64" spans="1:52">
      <c r="A64" s="18">
        <f t="shared" si="0"/>
        <v>26</v>
      </c>
      <c r="B64" s="53"/>
      <c r="C64" s="53">
        <v>14760000</v>
      </c>
      <c r="D64" s="53"/>
      <c r="E64" s="53">
        <v>15197118.9333333</v>
      </c>
      <c r="F64" s="53">
        <v>15188580.266666699</v>
      </c>
      <c r="G64" s="53">
        <v>15193703.4666667</v>
      </c>
      <c r="H64" s="53"/>
      <c r="I64" s="53"/>
      <c r="J64" s="53"/>
      <c r="K64" s="53"/>
      <c r="L64" s="53"/>
      <c r="M64" s="53"/>
      <c r="N64" s="53"/>
      <c r="O64" s="53">
        <v>15191920.34</v>
      </c>
      <c r="P64" s="53">
        <v>15193703.470000001</v>
      </c>
      <c r="Q64" s="54"/>
      <c r="R64" s="54"/>
      <c r="S64" s="54"/>
      <c r="T64" s="53">
        <v>15171427.19999925</v>
      </c>
      <c r="U64" s="53">
        <v>15240604.79999925</v>
      </c>
      <c r="V64" s="53">
        <v>14568873.599999251</v>
      </c>
      <c r="W64" s="54"/>
      <c r="X64" s="54"/>
      <c r="Y64" s="54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</row>
    <row r="65" spans="1:46">
      <c r="A65" s="18">
        <f t="shared" si="0"/>
        <v>27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>
        <v>15321796.58</v>
      </c>
      <c r="P65" s="53">
        <v>15323703.470000001</v>
      </c>
      <c r="Q65" s="54"/>
      <c r="R65" s="54"/>
      <c r="S65" s="54"/>
      <c r="T65" s="53">
        <v>15210537.599999251</v>
      </c>
      <c r="U65" s="53">
        <v>15287433.599999251</v>
      </c>
      <c r="V65" s="53">
        <v>14781407.999999249</v>
      </c>
      <c r="W65" s="54"/>
      <c r="X65" s="54"/>
      <c r="Y65" s="54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</row>
    <row r="66" spans="1:46">
      <c r="A66" s="18">
        <f t="shared" si="0"/>
        <v>28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  <c r="R66" s="54"/>
      <c r="S66" s="54"/>
      <c r="T66" s="53">
        <v>15253814.39999925</v>
      </c>
      <c r="U66" s="53">
        <v>15300268.79999925</v>
      </c>
      <c r="V66" s="53">
        <v>14867654.39999925</v>
      </c>
      <c r="W66" s="54"/>
      <c r="X66" s="54"/>
      <c r="Y66" s="54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</row>
    <row r="67" spans="1:46">
      <c r="A67" s="18">
        <f t="shared" si="0"/>
        <v>29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4"/>
      <c r="R67" s="54"/>
      <c r="S67" s="54"/>
      <c r="T67" s="53">
        <v>15294239.999999249</v>
      </c>
      <c r="U67" s="53">
        <v>15306854.39999925</v>
      </c>
      <c r="V67" s="53">
        <v>14981663.999999249</v>
      </c>
      <c r="W67" s="54"/>
      <c r="X67" s="54"/>
      <c r="Y67" s="54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</row>
    <row r="68" spans="1:46">
      <c r="A68" s="36"/>
      <c r="B68" s="37" t="str">
        <f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37">
        <f>IF(OR(MIN(C$38:C$67)&gt;$A4*$AK$3,SUM(C$38:C$67)=0),"",(LOG10(($A4*$AK$3)/INDEX(C$38:C$67,MATCH($A4*$AK$3,C$38:C$67)))/LOG10(INDEX(C$38:C$67,MATCH($A4*$AK$3,C$38:C$67))/INDEX(C$38:C$67,1+MATCH($A4*$AK$3,C$38:C$67))))*(INDEX($A$38:$A$67,MATCH($A4*$AK$3,C$38:C$67))-INDEX($A$38:$A$67,1+MATCH($A4*$AK$3,C$38:C$67)))+INDEX($A$38:$A$67,MATCH($A4*$AK$3,C$38:C$67)))</f>
        <v>19.043789112348975</v>
      </c>
      <c r="D68" s="37" t="str">
        <f>IF(OR(MIN(D$38:D$67)&gt;$A4*$AK$3,SUM(D$38:D$67)=0),"",(LOG10(($A4*$AK$3)/INDEX(D$38:D$67,MATCH($A4*$AK$3,D$38:D$67)))/LOG10(INDEX(D$38:D$67,MATCH($A4*$AK$3,D$38:D$67))/INDEX(D$38:D$67,1+MATCH($A4*$AK$3,D$38:D$67))))*(INDEX($A$38:$A$67,MATCH($A4*$AK$3,D$38:D$67))-INDEX($A$38:$A$67,1+MATCH($A4*$AK$3,D$38:D$67)))+INDEX($A$38:$A$67,MATCH($A4*$AK$3,D$38:D$67)))</f>
        <v/>
      </c>
      <c r="E68" s="37">
        <f>IF(OR(MIN(E$38:E$67)&gt;$A4*$AK$3,SUM(E$38:E$67)=0),"",(LOG10(($A4*$AK$3)/INDEX(E$38:E$67,MATCH($A4*$AK$3,E$38:E$67)))/LOG10(INDEX(E$38:E$67,MATCH($A4*$AK$3,E$38:E$67))/INDEX(E$38:E$67,1+MATCH($A4*$AK$3,E$38:E$67))))*(INDEX($A$38:$A$67,MATCH($A4*$AK$3,E$38:E$67))-INDEX($A$38:$A$67,1+MATCH($A4*$AK$3,E$38:E$67)))+INDEX($A$38:$A$67,MATCH($A4*$AK$3,E$38:E$67)))</f>
        <v>18.307853796790276</v>
      </c>
      <c r="F68" s="37">
        <f t="shared" ref="F68:G68" si="1">IF(OR(MIN(F$38:F$67)&gt;$A4*$AK$3,SUM(F$38:F$67)=0),"",(LOG10(($A4*$AK$3)/INDEX(F$38:F$67,MATCH($A4*$AK$3,F$38:F$67)))/LOG10(INDEX(F$38:F$67,MATCH($A4*$AK$3,F$38:F$67))/INDEX(F$38:F$67,1+MATCH($A4*$AK$3,F$38:F$67))))*(INDEX($A$38:$A$67,MATCH($A4*$AK$3,F$38:F$67))-INDEX($A$38:$A$67,1+MATCH($A4*$AK$3,F$38:F$67)))+INDEX($A$38:$A$67,MATCH($A4*$AK$3,F$38:F$67)))</f>
        <v>18.338917094200887</v>
      </c>
      <c r="G68" s="37">
        <f t="shared" si="1"/>
        <v>18.316027457439851</v>
      </c>
      <c r="H68" s="37" t="str">
        <f t="shared" ref="H68:AT68" si="2">IF(OR(MIN(H$38:H$67)&gt;$A4*$AK$3,SUM(H$38:H$67)=0),"",(LOG10(($A4*$AK$3)/INDEX(H$38:H$67,MATCH($A4*$AK$3,H$38:H$67)))/LOG10(INDEX(H$38:H$67,MATCH($A4*$AK$3,H$38:H$67))/INDEX(H$38:H$67,1+MATCH($A4*$AK$3,H$38:H$67))))*(INDEX($A$38:$A$67,MATCH($A4*$AK$3,H$38:H$67))-INDEX($A$38:$A$67,1+MATCH($A4*$AK$3,H$38:H$67)))+INDEX($A$38:$A$67,MATCH($A4*$AK$3,H$38:H$67)))</f>
        <v/>
      </c>
      <c r="I68" s="37" t="str">
        <f t="shared" si="2"/>
        <v/>
      </c>
      <c r="J68" s="37" t="str">
        <f t="shared" si="2"/>
        <v/>
      </c>
      <c r="K68" s="37">
        <f>IF(OR(MIN(K$38:K$67)&gt;$A4*$AK$3,SUM(K$38:K$67)=0),"",(LOG10(($A4*$AK$3)/INDEX(K$38:K$67,MATCH($A4*$AK$3,K$38:K$67)))/LOG10(INDEX(K$38:K$67,MATCH($A4*$AK$3,K$38:K$67))/INDEX(K$38:K$67,1+MATCH($A4*$AK$3,K$38:K$67))))*(INDEX($A$38:$A$67,MATCH($A4*$AK$3,K$38:K$67))-INDEX($A$38:$A$67,1+MATCH($A4*$AK$3,K$38:K$67)))+INDEX($A$38:$A$67,MATCH($A4*$AK$3,K$38:K$67)))</f>
        <v>18.568190946620128</v>
      </c>
      <c r="L68" s="37">
        <f t="shared" si="2"/>
        <v>18.394228013429789</v>
      </c>
      <c r="M68" s="37">
        <f t="shared" si="2"/>
        <v>18.549534110798284</v>
      </c>
      <c r="N68" s="37" t="str">
        <f t="shared" si="2"/>
        <v/>
      </c>
      <c r="O68" s="37">
        <f t="shared" si="2"/>
        <v>18.316171704815876</v>
      </c>
      <c r="P68" s="37">
        <f t="shared" si="2"/>
        <v>18.316027458656233</v>
      </c>
      <c r="Q68" s="37">
        <f t="shared" si="2"/>
        <v>18.730224889882592</v>
      </c>
      <c r="R68" s="37">
        <f t="shared" si="2"/>
        <v>18.808613285120671</v>
      </c>
      <c r="S68" s="37">
        <f t="shared" si="2"/>
        <v>18.953371234599594</v>
      </c>
      <c r="T68" s="37">
        <f t="shared" si="2"/>
        <v>18.417909279734523</v>
      </c>
      <c r="U68" s="37">
        <f t="shared" si="2"/>
        <v>18.311980053566373</v>
      </c>
      <c r="V68" s="37">
        <f t="shared" si="2"/>
        <v>18.840755253859676</v>
      </c>
      <c r="W68" s="37" t="str">
        <f t="shared" si="2"/>
        <v/>
      </c>
      <c r="X68" s="37" t="str">
        <f t="shared" si="2"/>
        <v/>
      </c>
      <c r="Y68" s="37" t="str">
        <f t="shared" si="2"/>
        <v/>
      </c>
      <c r="Z68" s="37" t="str">
        <f t="shared" si="2"/>
        <v/>
      </c>
      <c r="AA68" s="37" t="str">
        <f t="shared" si="2"/>
        <v/>
      </c>
      <c r="AB68" s="37" t="str">
        <f t="shared" si="2"/>
        <v/>
      </c>
      <c r="AC68" s="37" t="str">
        <f t="shared" si="2"/>
        <v/>
      </c>
      <c r="AD68" s="37" t="str">
        <f t="shared" si="2"/>
        <v/>
      </c>
      <c r="AE68" s="37" t="str">
        <f t="shared" si="2"/>
        <v/>
      </c>
      <c r="AF68" s="37" t="str">
        <f t="shared" si="2"/>
        <v/>
      </c>
      <c r="AG68" s="37" t="str">
        <f t="shared" si="2"/>
        <v/>
      </c>
      <c r="AH68" s="37" t="str">
        <f t="shared" si="2"/>
        <v/>
      </c>
      <c r="AI68" s="37" t="str">
        <f t="shared" si="2"/>
        <v/>
      </c>
      <c r="AJ68" s="37" t="str">
        <f t="shared" si="2"/>
        <v/>
      </c>
      <c r="AK68" s="37" t="str">
        <f t="shared" si="2"/>
        <v/>
      </c>
      <c r="AL68" s="37" t="str">
        <f t="shared" si="2"/>
        <v/>
      </c>
      <c r="AM68" s="37" t="str">
        <f t="shared" si="2"/>
        <v/>
      </c>
      <c r="AN68" s="37" t="str">
        <f t="shared" si="2"/>
        <v/>
      </c>
      <c r="AO68" s="37" t="str">
        <f t="shared" si="2"/>
        <v/>
      </c>
      <c r="AP68" s="37" t="str">
        <f t="shared" si="2"/>
        <v/>
      </c>
      <c r="AQ68" s="37" t="str">
        <f t="shared" si="2"/>
        <v/>
      </c>
      <c r="AR68" s="37" t="str">
        <f t="shared" si="2"/>
        <v/>
      </c>
      <c r="AS68" s="37" t="str">
        <f t="shared" si="2"/>
        <v/>
      </c>
      <c r="AT68" s="37" t="str">
        <f t="shared" si="2"/>
        <v/>
      </c>
    </row>
    <row r="69" spans="1:46">
      <c r="A69" s="36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AO69" s="37"/>
    </row>
    <row r="70" spans="1:46">
      <c r="E70" s="22"/>
      <c r="F70" s="22"/>
      <c r="G70" s="22"/>
      <c r="H70" s="22"/>
      <c r="I70" s="22"/>
      <c r="J70" s="22"/>
      <c r="K70" s="22"/>
      <c r="L70" s="22"/>
      <c r="M70" s="22"/>
      <c r="Z70" s="44"/>
      <c r="AA70" s="44"/>
      <c r="AB70" s="44"/>
    </row>
    <row r="71" spans="1:46">
      <c r="E71" s="22"/>
      <c r="F71" s="22"/>
      <c r="G71" s="22"/>
      <c r="H71" s="22"/>
      <c r="I71" s="22"/>
      <c r="J71" s="22"/>
      <c r="K71" s="22"/>
      <c r="L71" s="22"/>
      <c r="M71" s="22"/>
      <c r="Z71" s="44"/>
      <c r="AA71" s="44"/>
      <c r="AB71" s="44"/>
    </row>
    <row r="72" spans="1:46">
      <c r="B72" s="20"/>
      <c r="C72" s="20"/>
      <c r="D72" s="20"/>
      <c r="E72" s="20"/>
      <c r="F72" s="20"/>
      <c r="G72" s="20"/>
      <c r="H72" s="20"/>
      <c r="I72" s="20"/>
      <c r="J72" s="20"/>
      <c r="K72" s="22"/>
      <c r="L72" s="22"/>
      <c r="M72" s="22"/>
      <c r="Z72" s="44"/>
      <c r="AA72" s="44"/>
      <c r="AB72" s="44"/>
    </row>
    <row r="73" spans="1:46">
      <c r="E73" s="22"/>
      <c r="F73" s="22"/>
      <c r="G73" s="22"/>
      <c r="H73" s="22"/>
      <c r="I73" s="22"/>
      <c r="J73" s="22"/>
      <c r="K73" s="22"/>
      <c r="L73" s="22"/>
      <c r="M73" s="22"/>
      <c r="Z73" s="44"/>
      <c r="AA73" s="44"/>
      <c r="AB73" s="44"/>
    </row>
    <row r="74" spans="1:46">
      <c r="E74" s="26"/>
      <c r="F74" s="26"/>
      <c r="G74" s="26"/>
      <c r="H74" s="26"/>
      <c r="I74" s="26"/>
      <c r="J74" s="26"/>
      <c r="K74" s="22"/>
      <c r="L74" s="22"/>
      <c r="M74" s="22"/>
      <c r="Z74" s="44"/>
      <c r="AA74" s="44"/>
      <c r="AB74" s="44"/>
    </row>
    <row r="75" spans="1:46">
      <c r="E75" s="26"/>
      <c r="F75" s="26"/>
      <c r="G75" s="26"/>
      <c r="H75" s="26"/>
      <c r="I75" s="26"/>
      <c r="J75" s="26"/>
      <c r="K75" s="22"/>
      <c r="L75" s="22"/>
      <c r="M75" s="22"/>
      <c r="Z75" s="44"/>
      <c r="AA75" s="44"/>
      <c r="AB75" s="44"/>
    </row>
    <row r="76" spans="1:46">
      <c r="E76" s="26"/>
      <c r="F76" s="26"/>
      <c r="G76" s="26"/>
      <c r="H76" s="26"/>
      <c r="I76" s="26"/>
      <c r="J76" s="26"/>
      <c r="K76" s="22"/>
      <c r="L76" s="22"/>
      <c r="M76" s="22"/>
      <c r="Z76" s="44"/>
      <c r="AA76" s="44"/>
      <c r="AB76" s="44"/>
    </row>
    <row r="77" spans="1:46">
      <c r="E77" s="26"/>
      <c r="F77" s="26"/>
      <c r="G77" s="26"/>
      <c r="H77" s="44"/>
      <c r="I77" s="44"/>
      <c r="J77" s="44"/>
      <c r="K77" s="22"/>
      <c r="L77" s="22"/>
      <c r="M77" s="22"/>
      <c r="Z77" s="44"/>
      <c r="AA77" s="44"/>
      <c r="AB77" s="44"/>
    </row>
    <row r="78" spans="1:46">
      <c r="E78" s="26"/>
      <c r="F78" s="26"/>
      <c r="G78" s="26"/>
      <c r="H78" s="44"/>
      <c r="I78" s="44"/>
      <c r="J78" s="44"/>
      <c r="K78" s="22"/>
      <c r="L78" s="22"/>
      <c r="M78" s="22"/>
      <c r="Z78" s="44"/>
      <c r="AA78" s="44"/>
      <c r="AB78" s="44"/>
    </row>
    <row r="79" spans="1:46">
      <c r="E79" s="26"/>
      <c r="F79" s="26"/>
      <c r="G79" s="26"/>
      <c r="H79" s="44"/>
      <c r="I79" s="44"/>
      <c r="J79" s="44"/>
      <c r="K79" s="22"/>
      <c r="L79" s="22"/>
      <c r="M79" s="22"/>
      <c r="Z79" s="44"/>
      <c r="AA79" s="44"/>
      <c r="AB79" s="44"/>
    </row>
    <row r="80" spans="1:46">
      <c r="E80" s="26"/>
      <c r="F80" s="26"/>
      <c r="G80" s="26"/>
      <c r="H80" s="44"/>
      <c r="I80" s="44"/>
      <c r="J80" s="44"/>
      <c r="K80" s="22"/>
      <c r="L80" s="22"/>
      <c r="M80" s="22"/>
      <c r="Z80" s="44"/>
      <c r="AA80" s="44"/>
      <c r="AB80" s="44"/>
    </row>
    <row r="81" spans="1:31">
      <c r="E81" s="26"/>
      <c r="F81" s="26"/>
      <c r="G81" s="26"/>
      <c r="H81" s="44"/>
      <c r="I81" s="44"/>
      <c r="J81" s="44"/>
      <c r="K81" s="22"/>
      <c r="L81" s="22"/>
      <c r="M81" s="22"/>
      <c r="Z81" s="44"/>
      <c r="AA81" s="44"/>
      <c r="AB81" s="44"/>
    </row>
    <row r="82" spans="1:31">
      <c r="E82" s="26"/>
      <c r="F82" s="26"/>
      <c r="G82" s="26"/>
      <c r="H82" s="44"/>
      <c r="I82" s="44"/>
      <c r="J82" s="44"/>
      <c r="K82" s="22"/>
      <c r="L82" s="22"/>
      <c r="M82" s="22"/>
      <c r="Z82" s="44"/>
      <c r="AA82" s="44"/>
      <c r="AB82" s="44"/>
    </row>
    <row r="83" spans="1:31">
      <c r="H83" s="44"/>
      <c r="I83" s="44"/>
      <c r="J83" s="44"/>
      <c r="N83" s="27"/>
      <c r="O83" s="27"/>
      <c r="P83" s="27"/>
      <c r="Z83" s="44"/>
      <c r="AA83" s="44"/>
      <c r="AB83" s="44"/>
      <c r="AC83" s="20"/>
      <c r="AD83" s="20"/>
      <c r="AE83" s="20"/>
    </row>
    <row r="84" spans="1:31">
      <c r="A84" s="25"/>
      <c r="H84" s="44"/>
      <c r="I84" s="44"/>
      <c r="J84" s="44"/>
      <c r="Z84" s="44"/>
      <c r="AA84" s="44"/>
      <c r="AB84" s="44"/>
      <c r="AC84" s="20"/>
      <c r="AD84" s="20"/>
      <c r="AE84" s="20"/>
    </row>
    <row r="85" spans="1:31">
      <c r="E85" s="28"/>
      <c r="F85" s="28"/>
      <c r="G85" s="28"/>
      <c r="H85" s="44"/>
      <c r="I85" s="44"/>
      <c r="J85" s="44"/>
      <c r="K85" s="22"/>
      <c r="L85" s="22"/>
      <c r="M85" s="22"/>
    </row>
    <row r="86" spans="1:31">
      <c r="H86" s="44"/>
      <c r="I86" s="44"/>
      <c r="J86" s="44"/>
      <c r="K86" s="22"/>
      <c r="L86" s="22"/>
      <c r="M86" s="22"/>
    </row>
    <row r="87" spans="1:31">
      <c r="E87" s="26"/>
      <c r="F87" s="26"/>
      <c r="G87" s="26"/>
      <c r="H87" s="44"/>
      <c r="I87" s="44"/>
      <c r="J87" s="44"/>
      <c r="K87" s="22"/>
      <c r="L87" s="22"/>
      <c r="M87" s="22"/>
    </row>
    <row r="88" spans="1:31">
      <c r="E88" s="26"/>
      <c r="F88" s="26"/>
      <c r="G88" s="26"/>
      <c r="H88" s="44"/>
      <c r="I88" s="44"/>
      <c r="J88" s="44"/>
      <c r="K88" s="22"/>
      <c r="L88" s="22"/>
      <c r="M88" s="22"/>
    </row>
    <row r="89" spans="1:31">
      <c r="E89" s="26"/>
      <c r="F89" s="26"/>
      <c r="G89" s="26"/>
      <c r="H89" s="44"/>
      <c r="I89" s="44"/>
      <c r="J89" s="44"/>
      <c r="K89" s="22"/>
      <c r="L89" s="22"/>
      <c r="M89" s="22"/>
    </row>
    <row r="90" spans="1:31">
      <c r="E90" s="26"/>
      <c r="F90" s="26"/>
      <c r="G90" s="26"/>
      <c r="H90" s="44"/>
      <c r="I90" s="44"/>
      <c r="J90" s="44"/>
      <c r="K90" s="22"/>
      <c r="L90" s="22"/>
      <c r="M90" s="22"/>
    </row>
    <row r="91" spans="1:31">
      <c r="E91" s="26"/>
      <c r="F91" s="26"/>
      <c r="G91" s="26"/>
      <c r="H91" s="55"/>
      <c r="I91" s="55"/>
      <c r="J91" s="55"/>
      <c r="K91" s="22"/>
      <c r="L91" s="22"/>
      <c r="M91" s="22"/>
    </row>
    <row r="92" spans="1:31">
      <c r="E92" s="26"/>
      <c r="F92" s="26"/>
      <c r="G92" s="26"/>
      <c r="H92" s="26"/>
      <c r="I92" s="26"/>
      <c r="J92" s="26"/>
      <c r="K92" s="22"/>
      <c r="L92" s="22"/>
      <c r="M92" s="22"/>
    </row>
    <row r="93" spans="1:31">
      <c r="E93" s="26"/>
      <c r="F93" s="26"/>
      <c r="G93" s="26"/>
      <c r="H93" s="26"/>
      <c r="I93" s="26"/>
      <c r="J93" s="26"/>
      <c r="K93" s="22"/>
      <c r="L93" s="22"/>
      <c r="M93" s="22"/>
    </row>
    <row r="94" spans="1:31">
      <c r="E94" s="26"/>
      <c r="F94" s="26"/>
      <c r="G94" s="26"/>
      <c r="H94" s="26"/>
      <c r="I94" s="26"/>
      <c r="J94" s="26"/>
      <c r="K94" s="22"/>
      <c r="L94" s="22"/>
      <c r="M94" s="22"/>
    </row>
    <row r="95" spans="1:31">
      <c r="E95" s="26"/>
      <c r="F95" s="26"/>
      <c r="G95" s="26"/>
      <c r="H95" s="26"/>
      <c r="I95" s="26"/>
      <c r="J95" s="26"/>
      <c r="K95" s="22"/>
      <c r="L95" s="22"/>
      <c r="M95" s="22"/>
    </row>
    <row r="96" spans="1:31">
      <c r="E96" s="26"/>
      <c r="F96" s="26"/>
      <c r="G96" s="26"/>
      <c r="H96" s="26"/>
      <c r="I96" s="26"/>
      <c r="J96" s="26"/>
      <c r="K96" s="22"/>
      <c r="L96" s="22"/>
      <c r="M96" s="22"/>
    </row>
    <row r="97" spans="1:31">
      <c r="K97" s="22"/>
      <c r="L97" s="22"/>
      <c r="M97" s="22"/>
    </row>
    <row r="98" spans="1:31">
      <c r="K98" s="22"/>
      <c r="L98" s="22"/>
      <c r="M98" s="22"/>
    </row>
    <row r="100" spans="1:31">
      <c r="A100" s="25"/>
      <c r="Z100" s="20"/>
      <c r="AA100" s="20"/>
      <c r="AB100" s="20"/>
      <c r="AC100" s="20"/>
      <c r="AD100" s="20"/>
      <c r="AE100" s="20"/>
    </row>
    <row r="101" spans="1:31">
      <c r="E101" s="28"/>
      <c r="F101" s="28"/>
      <c r="G101" s="28"/>
      <c r="H101" s="28"/>
      <c r="I101" s="28"/>
      <c r="J101" s="28"/>
      <c r="K101" s="28"/>
      <c r="L101" s="28"/>
      <c r="M101" s="28"/>
    </row>
    <row r="103" spans="1:31"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31"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31"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31"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31"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31"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31"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31">
      <c r="E110" s="26"/>
      <c r="F110" s="26"/>
      <c r="G110" s="26"/>
      <c r="H110" s="26"/>
      <c r="I110" s="26"/>
      <c r="J110" s="26"/>
      <c r="K110" s="26"/>
      <c r="L110" s="26"/>
      <c r="M110" s="26"/>
      <c r="N110" s="27"/>
      <c r="O110" s="27"/>
      <c r="P110" s="27"/>
    </row>
    <row r="111" spans="1:31"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31">
      <c r="E112" s="26"/>
      <c r="F112" s="26"/>
      <c r="G112" s="26"/>
      <c r="H112" s="26"/>
      <c r="I112" s="26"/>
      <c r="J112" s="26"/>
      <c r="K112" s="26"/>
      <c r="L112" s="26"/>
      <c r="M112" s="26"/>
      <c r="N112" s="27"/>
      <c r="O112" s="27"/>
      <c r="P112" s="27"/>
    </row>
    <row r="114" spans="2:31">
      <c r="N114" s="27"/>
      <c r="O114" s="27"/>
      <c r="P114" s="27"/>
    </row>
    <row r="115" spans="2:31">
      <c r="T115" s="29"/>
      <c r="U115" s="29"/>
      <c r="V115" s="29"/>
    </row>
    <row r="116" spans="2:31">
      <c r="N116" s="20"/>
      <c r="O116" s="20"/>
      <c r="P116" s="20"/>
      <c r="T116" s="29"/>
      <c r="U116" s="29"/>
      <c r="V116" s="29"/>
    </row>
    <row r="117" spans="2:31">
      <c r="T117" s="29"/>
      <c r="U117" s="29"/>
      <c r="V117" s="29"/>
    </row>
    <row r="118" spans="2:31">
      <c r="E118" s="30"/>
      <c r="F118" s="30"/>
      <c r="G118" s="30"/>
      <c r="H118" s="30"/>
      <c r="I118" s="30"/>
      <c r="J118" s="30"/>
      <c r="K118" s="30"/>
      <c r="L118" s="30"/>
      <c r="M118" s="30"/>
      <c r="N118" s="31"/>
      <c r="O118" s="31"/>
      <c r="P118" s="31"/>
      <c r="T118" s="29"/>
      <c r="U118" s="29"/>
      <c r="V118" s="29"/>
    </row>
    <row r="119" spans="2:31">
      <c r="E119" s="30"/>
      <c r="F119" s="30"/>
      <c r="G119" s="30"/>
      <c r="H119" s="30"/>
      <c r="I119" s="30"/>
      <c r="J119" s="30"/>
      <c r="K119" s="30"/>
      <c r="L119" s="30"/>
      <c r="M119" s="30"/>
      <c r="N119" s="27"/>
      <c r="O119" s="27"/>
      <c r="P119" s="27"/>
      <c r="T119" s="29"/>
      <c r="U119" s="29"/>
      <c r="V119" s="29"/>
    </row>
    <row r="120" spans="2:31">
      <c r="E120" s="30"/>
      <c r="F120" s="30"/>
      <c r="G120" s="30"/>
      <c r="H120" s="30"/>
      <c r="I120" s="30"/>
      <c r="J120" s="30"/>
      <c r="K120" s="30"/>
      <c r="L120" s="30"/>
      <c r="M120" s="30"/>
      <c r="N120" s="27"/>
      <c r="O120" s="27"/>
      <c r="P120" s="27"/>
      <c r="T120" s="29"/>
      <c r="U120" s="29"/>
      <c r="V120" s="29"/>
    </row>
    <row r="121" spans="2:31">
      <c r="E121" s="30"/>
      <c r="F121" s="30"/>
      <c r="G121" s="30"/>
      <c r="H121" s="30"/>
      <c r="I121" s="30"/>
      <c r="J121" s="30"/>
      <c r="K121" s="30"/>
      <c r="L121" s="30"/>
      <c r="M121" s="30"/>
      <c r="N121" s="27"/>
      <c r="O121" s="27"/>
      <c r="P121" s="27"/>
      <c r="T121" s="29"/>
      <c r="U121" s="29"/>
      <c r="V121" s="29"/>
    </row>
    <row r="122" spans="2:31">
      <c r="E122" s="30"/>
      <c r="F122" s="30"/>
      <c r="G122" s="30"/>
      <c r="H122" s="30"/>
      <c r="I122" s="30"/>
      <c r="J122" s="30"/>
      <c r="K122" s="30"/>
      <c r="L122" s="30"/>
      <c r="M122" s="30"/>
      <c r="N122" s="27"/>
      <c r="O122" s="27"/>
      <c r="P122" s="27"/>
      <c r="T122" s="29"/>
      <c r="U122" s="29"/>
      <c r="V122" s="29"/>
    </row>
    <row r="123" spans="2:31">
      <c r="E123" s="30"/>
      <c r="F123" s="30"/>
      <c r="G123" s="30"/>
      <c r="H123" s="30"/>
      <c r="I123" s="30"/>
      <c r="J123" s="30"/>
      <c r="K123" s="30"/>
      <c r="L123" s="30"/>
      <c r="M123" s="30"/>
      <c r="N123" s="27"/>
      <c r="O123" s="27"/>
      <c r="P123" s="27"/>
      <c r="T123" s="29"/>
      <c r="U123" s="29"/>
      <c r="V123" s="29"/>
    </row>
    <row r="124" spans="2:31">
      <c r="E124" s="30"/>
      <c r="F124" s="30"/>
      <c r="G124" s="30"/>
      <c r="H124" s="30"/>
      <c r="I124" s="30"/>
      <c r="J124" s="30"/>
      <c r="K124" s="30"/>
      <c r="L124" s="30"/>
      <c r="M124" s="30"/>
      <c r="N124" s="27"/>
      <c r="O124" s="27"/>
      <c r="P124" s="27"/>
      <c r="T124" s="29"/>
      <c r="U124" s="29"/>
      <c r="V124" s="29"/>
    </row>
    <row r="125" spans="2:31">
      <c r="E125" s="30"/>
      <c r="F125" s="30"/>
      <c r="G125" s="30"/>
      <c r="H125" s="30"/>
      <c r="I125" s="30"/>
      <c r="J125" s="30"/>
      <c r="K125" s="30"/>
      <c r="L125" s="30"/>
      <c r="M125" s="30"/>
      <c r="T125" s="32"/>
      <c r="U125" s="32"/>
      <c r="V125" s="32"/>
    </row>
    <row r="126" spans="2:31">
      <c r="B126" s="33"/>
      <c r="C126" s="33"/>
      <c r="D126" s="33"/>
      <c r="E126" s="30"/>
      <c r="F126" s="30"/>
      <c r="G126" s="30"/>
      <c r="H126" s="30"/>
      <c r="I126" s="30"/>
      <c r="J126" s="30"/>
      <c r="K126" s="30"/>
      <c r="L126" s="30"/>
      <c r="M126" s="30"/>
      <c r="Q126" s="33"/>
      <c r="R126" s="33"/>
      <c r="S126" s="33"/>
      <c r="Z126" s="33"/>
      <c r="AA126" s="33"/>
      <c r="AB126" s="33"/>
      <c r="AC126" s="33"/>
      <c r="AD126" s="33"/>
      <c r="AE126" s="33"/>
    </row>
  </sheetData>
  <mergeCells count="15">
    <mergeCell ref="Q36:S36"/>
    <mergeCell ref="B36:D36"/>
    <mergeCell ref="E36:G36"/>
    <mergeCell ref="H36:J36"/>
    <mergeCell ref="K36:M36"/>
    <mergeCell ref="N36:P36"/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A126"/>
  <sheetViews>
    <sheetView zoomScale="85" zoomScaleNormal="85" workbookViewId="0">
      <selection activeCell="N45" sqref="N45"/>
    </sheetView>
  </sheetViews>
  <sheetFormatPr defaultColWidth="9.140625" defaultRowHeight="12.75"/>
  <cols>
    <col min="1" max="4" width="8.7109375" style="22" customWidth="1"/>
    <col min="5" max="13" width="8.7109375" style="21" customWidth="1"/>
    <col min="14" max="47" width="8.7109375" style="22" customWidth="1"/>
    <col min="48" max="16384" width="9.140625" style="22"/>
  </cols>
  <sheetData>
    <row r="1" spans="1:53" ht="15.75">
      <c r="A1" s="41"/>
    </row>
    <row r="2" spans="1:53" ht="15.75">
      <c r="A2" s="41"/>
    </row>
    <row r="3" spans="1:53">
      <c r="A3" s="34" t="s">
        <v>3</v>
      </c>
      <c r="B3" s="34" t="s">
        <v>0</v>
      </c>
      <c r="C3" s="34"/>
      <c r="D3" s="34"/>
      <c r="E3" s="34" t="s">
        <v>4</v>
      </c>
      <c r="F3" s="34"/>
      <c r="G3" s="34"/>
      <c r="H3" s="34"/>
      <c r="I3" s="34"/>
      <c r="J3" s="61"/>
      <c r="N3" s="21"/>
      <c r="O3" s="21"/>
      <c r="P3" s="21"/>
      <c r="Z3" s="18"/>
      <c r="AA3" s="18"/>
      <c r="AB3" s="18"/>
      <c r="AC3" s="19"/>
      <c r="AD3" s="19"/>
      <c r="AE3" s="19"/>
      <c r="AF3" s="18"/>
      <c r="AG3" s="18"/>
      <c r="AH3" s="18"/>
      <c r="AI3" s="18"/>
      <c r="AJ3" s="20" t="s">
        <v>1</v>
      </c>
      <c r="AK3" s="39">
        <v>7118400</v>
      </c>
      <c r="AL3" s="20" t="s">
        <v>2</v>
      </c>
      <c r="AM3" s="56"/>
    </row>
    <row r="4" spans="1:53">
      <c r="A4" s="35">
        <v>0.7</v>
      </c>
      <c r="B4" s="40">
        <f>AVERAGE(B68:AS68)</f>
        <v>18.510348965907518</v>
      </c>
      <c r="C4" s="40"/>
      <c r="D4" s="40"/>
      <c r="E4" s="24">
        <f>ABS(MIN(B68:AS68)-MAX(B68:AS68))</f>
        <v>1.5727760978713938</v>
      </c>
      <c r="F4" s="24"/>
      <c r="G4" s="24"/>
      <c r="H4" s="24"/>
      <c r="I4" s="24"/>
      <c r="J4" s="24"/>
      <c r="AJ4" s="20" t="s">
        <v>5</v>
      </c>
      <c r="AK4" s="38">
        <f>A4*AK3</f>
        <v>4982880</v>
      </c>
      <c r="AL4" s="20" t="s">
        <v>2</v>
      </c>
      <c r="AM4" s="20"/>
    </row>
    <row r="5" spans="1:53">
      <c r="A5" s="35"/>
      <c r="B5" s="40"/>
      <c r="C5" s="40"/>
      <c r="D5" s="40"/>
      <c r="E5" s="24"/>
      <c r="F5" s="24"/>
      <c r="G5" s="24"/>
      <c r="H5" s="24"/>
      <c r="I5" s="24"/>
      <c r="J5" s="24"/>
      <c r="AJ5" s="20"/>
      <c r="AK5" s="20"/>
      <c r="AL5" s="20"/>
      <c r="AM5" s="20"/>
      <c r="AN5" s="20"/>
      <c r="AO5" s="38"/>
      <c r="AP5" s="20"/>
      <c r="AQ5" s="20"/>
    </row>
    <row r="6" spans="1:53">
      <c r="A6" s="35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53">
      <c r="A7" s="23"/>
      <c r="E7" s="24"/>
      <c r="F7" s="24"/>
      <c r="G7" s="24"/>
      <c r="H7" s="24"/>
      <c r="I7" s="24"/>
      <c r="J7" s="24"/>
      <c r="K7" s="24"/>
      <c r="L7" s="24"/>
      <c r="M7" s="24"/>
      <c r="N7" s="25"/>
      <c r="O7" s="25"/>
      <c r="P7" s="25"/>
    </row>
    <row r="8" spans="1:53">
      <c r="A8" s="23"/>
      <c r="E8" s="24"/>
      <c r="F8" s="24"/>
      <c r="G8" s="24"/>
      <c r="H8" s="24"/>
      <c r="I8" s="24"/>
      <c r="J8" s="24"/>
      <c r="K8" s="24"/>
      <c r="L8" s="24"/>
      <c r="M8" s="24"/>
      <c r="N8" s="25"/>
      <c r="O8" s="25"/>
      <c r="P8" s="25"/>
    </row>
    <row r="9" spans="1:53">
      <c r="A9" s="23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AZ9" s="18"/>
      <c r="BA9" s="18"/>
    </row>
    <row r="10" spans="1:53">
      <c r="A10" s="23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5"/>
      <c r="AZ10" s="18"/>
      <c r="BA10" s="18"/>
    </row>
    <row r="11" spans="1:53">
      <c r="A11" s="23"/>
      <c r="E11" s="24"/>
      <c r="F11" s="24"/>
      <c r="G11" s="24"/>
      <c r="H11" s="24"/>
      <c r="I11" s="24"/>
      <c r="J11" s="24"/>
      <c r="K11" s="24"/>
      <c r="L11" s="24"/>
      <c r="M11" s="24"/>
      <c r="N11" s="25"/>
      <c r="O11" s="25"/>
      <c r="P11" s="25"/>
      <c r="AZ11" s="18"/>
      <c r="BA11" s="18"/>
    </row>
    <row r="12" spans="1:53">
      <c r="A12" s="23"/>
      <c r="E12" s="24"/>
      <c r="F12" s="24"/>
      <c r="G12" s="24"/>
      <c r="H12" s="24"/>
      <c r="I12" s="24"/>
      <c r="J12" s="24"/>
      <c r="K12" s="24"/>
      <c r="L12" s="24"/>
      <c r="M12" s="24"/>
      <c r="N12" s="25"/>
      <c r="O12" s="25"/>
      <c r="P12" s="25"/>
      <c r="AZ12" s="18"/>
      <c r="BA12" s="18"/>
    </row>
    <row r="13" spans="1:53">
      <c r="A13" s="23"/>
      <c r="E13" s="24"/>
      <c r="F13" s="24"/>
      <c r="G13" s="24"/>
      <c r="H13" s="24"/>
      <c r="I13" s="24"/>
      <c r="J13" s="24"/>
      <c r="K13" s="24"/>
      <c r="L13" s="24"/>
      <c r="M13" s="24"/>
      <c r="N13" s="25"/>
      <c r="O13" s="25"/>
      <c r="P13" s="25"/>
      <c r="AU13" s="18"/>
      <c r="AZ13" s="18"/>
      <c r="BA13" s="18"/>
    </row>
    <row r="14" spans="1:53">
      <c r="A14" s="23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5"/>
      <c r="P14" s="25"/>
      <c r="AU14" s="18"/>
      <c r="AZ14" s="18"/>
      <c r="BA14" s="18"/>
    </row>
    <row r="15" spans="1:53">
      <c r="A15" s="23"/>
      <c r="E15" s="24"/>
      <c r="F15" s="24"/>
      <c r="G15" s="24"/>
      <c r="H15" s="24"/>
      <c r="I15" s="24"/>
      <c r="J15" s="24"/>
      <c r="K15" s="24"/>
      <c r="L15" s="24"/>
      <c r="M15" s="24"/>
      <c r="N15" s="25"/>
      <c r="O15" s="25"/>
      <c r="P15" s="25"/>
      <c r="AU15" s="18"/>
      <c r="AZ15" s="18"/>
      <c r="BA15" s="18"/>
    </row>
    <row r="16" spans="1:53">
      <c r="A16" s="23"/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25"/>
      <c r="P16" s="25"/>
      <c r="AU16" s="18"/>
      <c r="AZ16" s="18"/>
      <c r="BA16" s="18"/>
    </row>
    <row r="17" spans="1:53">
      <c r="A17" s="23"/>
      <c r="E17" s="24"/>
      <c r="F17" s="24"/>
      <c r="G17" s="24"/>
      <c r="H17" s="24"/>
      <c r="I17" s="24"/>
      <c r="J17" s="24"/>
      <c r="K17" s="24"/>
      <c r="L17" s="24"/>
      <c r="M17" s="24"/>
      <c r="N17" s="25"/>
      <c r="O17" s="25"/>
      <c r="P17" s="25"/>
      <c r="AU17" s="18"/>
      <c r="AZ17" s="18"/>
      <c r="BA17" s="18"/>
    </row>
    <row r="18" spans="1:53">
      <c r="A18" s="23"/>
      <c r="E18" s="24"/>
      <c r="F18" s="24"/>
      <c r="G18" s="24"/>
      <c r="H18" s="24"/>
      <c r="I18" s="24"/>
      <c r="J18" s="24"/>
      <c r="K18" s="24"/>
      <c r="L18" s="24"/>
      <c r="M18" s="24"/>
      <c r="N18" s="25"/>
      <c r="O18" s="25"/>
      <c r="P18" s="25"/>
      <c r="AU18" s="18"/>
      <c r="AZ18" s="18"/>
      <c r="BA18" s="18"/>
    </row>
    <row r="19" spans="1:53">
      <c r="A19" s="23"/>
      <c r="E19" s="24"/>
      <c r="F19" s="24"/>
      <c r="G19" s="24"/>
      <c r="H19" s="24"/>
      <c r="I19" s="24"/>
      <c r="J19" s="24"/>
      <c r="K19" s="24"/>
      <c r="L19" s="24"/>
      <c r="M19" s="24"/>
      <c r="N19" s="25"/>
      <c r="O19" s="25"/>
      <c r="P19" s="25"/>
      <c r="AU19" s="18"/>
      <c r="AZ19" s="18"/>
      <c r="BA19" s="18"/>
    </row>
    <row r="20" spans="1:53">
      <c r="A20" s="23"/>
      <c r="E20" s="24"/>
      <c r="F20" s="24"/>
      <c r="G20" s="24"/>
      <c r="H20" s="24"/>
      <c r="I20" s="24"/>
      <c r="J20" s="24"/>
      <c r="K20" s="24"/>
      <c r="L20" s="24"/>
      <c r="M20" s="24"/>
      <c r="N20" s="25"/>
      <c r="O20" s="25"/>
      <c r="P20" s="25"/>
      <c r="AU20" s="18"/>
      <c r="AZ20" s="18"/>
      <c r="BA20" s="18"/>
    </row>
    <row r="21" spans="1:53">
      <c r="A21" s="23"/>
      <c r="E21" s="24"/>
      <c r="F21" s="24"/>
      <c r="G21" s="24"/>
      <c r="H21" s="24"/>
      <c r="I21" s="24"/>
      <c r="J21" s="24"/>
      <c r="K21" s="24"/>
      <c r="L21" s="24"/>
      <c r="M21" s="24"/>
      <c r="N21" s="25"/>
      <c r="O21" s="25"/>
      <c r="P21" s="25"/>
      <c r="AU21" s="18"/>
      <c r="AZ21" s="18"/>
      <c r="BA21" s="18"/>
    </row>
    <row r="22" spans="1:53">
      <c r="A22" s="23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25"/>
      <c r="P22" s="25"/>
      <c r="AU22" s="18"/>
      <c r="AZ22" s="18"/>
      <c r="BA22" s="18"/>
    </row>
    <row r="23" spans="1:53">
      <c r="A23" s="23"/>
      <c r="E23" s="24"/>
      <c r="F23" s="24"/>
      <c r="G23" s="24"/>
      <c r="H23" s="24"/>
      <c r="I23" s="24"/>
      <c r="J23" s="24"/>
      <c r="K23" s="24"/>
      <c r="L23" s="24"/>
      <c r="M23" s="24"/>
      <c r="N23" s="25"/>
      <c r="O23" s="25"/>
      <c r="P23" s="25"/>
      <c r="AU23" s="18"/>
      <c r="AZ23" s="18"/>
      <c r="BA23" s="18"/>
    </row>
    <row r="24" spans="1:53">
      <c r="A24" s="23"/>
      <c r="E24" s="24"/>
      <c r="F24" s="24"/>
      <c r="G24" s="24"/>
      <c r="H24" s="24"/>
      <c r="I24" s="24"/>
      <c r="J24" s="24"/>
      <c r="K24" s="24"/>
      <c r="L24" s="24"/>
      <c r="M24" s="24"/>
      <c r="N24" s="25"/>
      <c r="O24" s="25"/>
      <c r="P24" s="25"/>
      <c r="AZ24" s="18"/>
      <c r="BA24" s="18"/>
    </row>
    <row r="25" spans="1:53">
      <c r="A25" s="23"/>
      <c r="E25" s="24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AZ25" s="18"/>
      <c r="BA25" s="18"/>
    </row>
    <row r="26" spans="1:53">
      <c r="A26" s="23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AZ26" s="18"/>
      <c r="BA26" s="18"/>
    </row>
    <row r="27" spans="1:53">
      <c r="A27" s="23"/>
      <c r="E27" s="24"/>
      <c r="F27" s="24"/>
      <c r="G27" s="24"/>
      <c r="H27" s="24"/>
      <c r="I27" s="24"/>
      <c r="J27" s="24"/>
      <c r="K27" s="24"/>
      <c r="L27" s="24"/>
      <c r="M27" s="24"/>
      <c r="N27" s="25"/>
      <c r="O27" s="25"/>
      <c r="P27" s="25"/>
      <c r="AZ27" s="18"/>
      <c r="BA27" s="18"/>
    </row>
    <row r="28" spans="1:53">
      <c r="A28" s="23"/>
      <c r="E28" s="24"/>
      <c r="F28" s="24"/>
      <c r="G28" s="24"/>
      <c r="H28" s="24"/>
      <c r="I28" s="24"/>
      <c r="J28" s="24"/>
      <c r="K28" s="24"/>
      <c r="L28" s="24"/>
      <c r="M28" s="24"/>
      <c r="N28" s="25"/>
      <c r="O28" s="25"/>
      <c r="P28" s="25"/>
      <c r="AZ28" s="18"/>
      <c r="BA28" s="18"/>
    </row>
    <row r="29" spans="1:53">
      <c r="A29" s="23"/>
      <c r="E29" s="24"/>
      <c r="F29" s="24"/>
      <c r="G29" s="24"/>
      <c r="H29" s="24"/>
      <c r="I29" s="24"/>
      <c r="J29" s="24"/>
      <c r="K29" s="24"/>
      <c r="L29" s="24"/>
      <c r="M29" s="24"/>
      <c r="N29" s="25"/>
      <c r="O29" s="25"/>
      <c r="P29" s="25"/>
      <c r="AZ29" s="18"/>
      <c r="BA29" s="18"/>
    </row>
    <row r="30" spans="1:53">
      <c r="A30" s="23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25"/>
      <c r="P30" s="25"/>
    </row>
    <row r="31" spans="1:53">
      <c r="A31" s="23"/>
      <c r="E31" s="24"/>
      <c r="F31" s="24"/>
      <c r="G31" s="24"/>
      <c r="H31" s="24"/>
      <c r="I31" s="24"/>
      <c r="J31" s="24"/>
      <c r="K31" s="24"/>
      <c r="L31" s="24"/>
      <c r="M31" s="24"/>
      <c r="N31" s="25"/>
      <c r="O31" s="25"/>
      <c r="P31" s="25"/>
    </row>
    <row r="32" spans="1:53">
      <c r="A32" s="23"/>
      <c r="E32" s="24"/>
      <c r="F32" s="24"/>
      <c r="G32" s="24"/>
      <c r="H32" s="24"/>
      <c r="I32" s="24"/>
      <c r="J32" s="24"/>
      <c r="K32" s="24"/>
      <c r="L32" s="24"/>
      <c r="M32" s="24"/>
      <c r="N32" s="25"/>
      <c r="O32" s="25"/>
      <c r="P32" s="25"/>
    </row>
    <row r="33" spans="1:52">
      <c r="A33" s="23"/>
      <c r="E33" s="24"/>
      <c r="F33" s="24"/>
      <c r="G33" s="24"/>
      <c r="H33" s="24"/>
      <c r="I33" s="24"/>
      <c r="J33" s="24"/>
      <c r="K33" s="24"/>
      <c r="L33" s="24"/>
      <c r="M33" s="24"/>
      <c r="N33" s="25"/>
      <c r="O33" s="25"/>
      <c r="P33" s="25"/>
    </row>
    <row r="34" spans="1:52">
      <c r="A34" s="23"/>
      <c r="E34" s="24"/>
      <c r="F34" s="24"/>
      <c r="G34" s="24"/>
      <c r="H34" s="24"/>
      <c r="I34" s="24"/>
      <c r="J34" s="24"/>
      <c r="K34" s="24"/>
      <c r="L34" s="24"/>
      <c r="M34" s="24"/>
      <c r="N34" s="25"/>
      <c r="O34" s="25"/>
      <c r="P34" s="25"/>
    </row>
    <row r="35" spans="1:52">
      <c r="A35" s="23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25"/>
      <c r="P35" s="25"/>
    </row>
    <row r="36" spans="1:52" s="16" customFormat="1" ht="57">
      <c r="A36" s="14" t="s">
        <v>76</v>
      </c>
      <c r="B36" s="106" t="s">
        <v>6</v>
      </c>
      <c r="C36" s="107"/>
      <c r="D36" s="108"/>
      <c r="E36" s="106" t="s">
        <v>45</v>
      </c>
      <c r="F36" s="107"/>
      <c r="G36" s="108"/>
      <c r="H36" s="106" t="s">
        <v>46</v>
      </c>
      <c r="I36" s="107"/>
      <c r="J36" s="108"/>
      <c r="K36" s="106" t="s">
        <v>47</v>
      </c>
      <c r="L36" s="107"/>
      <c r="M36" s="108"/>
      <c r="N36" s="106" t="s">
        <v>48</v>
      </c>
      <c r="O36" s="107"/>
      <c r="P36" s="108"/>
      <c r="Q36" s="106" t="s">
        <v>49</v>
      </c>
      <c r="R36" s="107"/>
      <c r="S36" s="108"/>
      <c r="T36" s="106" t="s">
        <v>75</v>
      </c>
      <c r="U36" s="107"/>
      <c r="V36" s="108"/>
      <c r="W36" s="106"/>
      <c r="X36" s="107"/>
      <c r="Y36" s="108"/>
      <c r="Z36" s="106"/>
      <c r="AA36" s="107"/>
      <c r="AB36" s="108"/>
      <c r="AC36" s="106"/>
      <c r="AD36" s="107"/>
      <c r="AE36" s="108"/>
      <c r="AF36" s="106"/>
      <c r="AG36" s="107"/>
      <c r="AH36" s="108"/>
      <c r="AI36" s="106"/>
      <c r="AJ36" s="107"/>
      <c r="AK36" s="108"/>
      <c r="AL36" s="106"/>
      <c r="AM36" s="107"/>
      <c r="AN36" s="108"/>
      <c r="AO36" s="106"/>
      <c r="AP36" s="107"/>
      <c r="AQ36" s="108"/>
      <c r="AR36" s="106"/>
      <c r="AS36" s="107"/>
      <c r="AT36" s="108"/>
    </row>
    <row r="37" spans="1:52" s="16" customFormat="1" ht="57.75" customHeight="1">
      <c r="A37" s="14"/>
      <c r="B37" s="15" t="s">
        <v>42</v>
      </c>
      <c r="C37" s="17" t="s">
        <v>43</v>
      </c>
      <c r="D37" s="17" t="s">
        <v>44</v>
      </c>
      <c r="E37" s="15" t="s">
        <v>42</v>
      </c>
      <c r="F37" s="17" t="s">
        <v>43</v>
      </c>
      <c r="G37" s="17" t="s">
        <v>44</v>
      </c>
      <c r="H37" s="15" t="s">
        <v>42</v>
      </c>
      <c r="I37" s="17" t="s">
        <v>43</v>
      </c>
      <c r="J37" s="17" t="s">
        <v>44</v>
      </c>
      <c r="K37" s="15" t="s">
        <v>42</v>
      </c>
      <c r="L37" s="17" t="s">
        <v>43</v>
      </c>
      <c r="M37" s="17" t="s">
        <v>44</v>
      </c>
      <c r="N37" s="15" t="s">
        <v>42</v>
      </c>
      <c r="O37" s="17" t="s">
        <v>43</v>
      </c>
      <c r="P37" s="17" t="s">
        <v>44</v>
      </c>
      <c r="Q37" s="15" t="s">
        <v>42</v>
      </c>
      <c r="R37" s="17" t="s">
        <v>43</v>
      </c>
      <c r="S37" s="17" t="s">
        <v>44</v>
      </c>
      <c r="T37" s="15" t="s">
        <v>42</v>
      </c>
      <c r="U37" s="17" t="s">
        <v>43</v>
      </c>
      <c r="V37" s="17" t="s">
        <v>44</v>
      </c>
      <c r="W37" s="15" t="s">
        <v>42</v>
      </c>
      <c r="X37" s="17" t="s">
        <v>43</v>
      </c>
      <c r="Y37" s="17" t="s">
        <v>44</v>
      </c>
      <c r="Z37" s="15" t="s">
        <v>42</v>
      </c>
      <c r="AA37" s="17" t="s">
        <v>43</v>
      </c>
      <c r="AB37" s="17" t="s">
        <v>44</v>
      </c>
      <c r="AC37" s="15" t="s">
        <v>42</v>
      </c>
      <c r="AD37" s="17" t="s">
        <v>43</v>
      </c>
      <c r="AE37" s="17" t="s">
        <v>44</v>
      </c>
      <c r="AF37" s="15" t="s">
        <v>42</v>
      </c>
      <c r="AG37" s="17" t="s">
        <v>43</v>
      </c>
      <c r="AH37" s="17" t="s">
        <v>44</v>
      </c>
      <c r="AI37" s="15" t="s">
        <v>42</v>
      </c>
      <c r="AJ37" s="17" t="s">
        <v>43</v>
      </c>
      <c r="AK37" s="17" t="s">
        <v>44</v>
      </c>
      <c r="AL37" s="15" t="s">
        <v>42</v>
      </c>
      <c r="AM37" s="17" t="s">
        <v>43</v>
      </c>
      <c r="AN37" s="17" t="s">
        <v>44</v>
      </c>
      <c r="AO37" s="15" t="s">
        <v>42</v>
      </c>
      <c r="AP37" s="17" t="s">
        <v>43</v>
      </c>
      <c r="AQ37" s="17" t="s">
        <v>44</v>
      </c>
      <c r="AR37" s="15" t="s">
        <v>42</v>
      </c>
      <c r="AS37" s="17" t="s">
        <v>43</v>
      </c>
      <c r="AT37" s="17" t="s">
        <v>44</v>
      </c>
    </row>
    <row r="38" spans="1:52">
      <c r="A38" s="18">
        <v>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12"/>
      <c r="R38" s="12"/>
      <c r="S38" s="12"/>
      <c r="T38" s="53"/>
      <c r="U38" s="53"/>
      <c r="V38" s="53"/>
      <c r="W38" s="54"/>
      <c r="X38" s="54"/>
      <c r="Y38" s="54"/>
      <c r="Z38" s="54"/>
      <c r="AA38" s="54"/>
      <c r="AB38" s="54"/>
      <c r="AC38" s="54"/>
      <c r="AD38" s="54"/>
      <c r="AE38" s="54"/>
      <c r="AF38" s="53"/>
      <c r="AG38" s="53"/>
      <c r="AH38" s="53"/>
      <c r="AI38" s="12"/>
      <c r="AJ38" s="54"/>
      <c r="AK38" s="54"/>
      <c r="AL38" s="54"/>
      <c r="AM38" s="54"/>
      <c r="AN38" s="54"/>
      <c r="AO38" s="53"/>
      <c r="AP38" s="53"/>
      <c r="AQ38" s="53"/>
      <c r="AR38" s="54"/>
      <c r="AS38" s="54"/>
      <c r="AT38" s="54"/>
      <c r="AW38" s="18"/>
      <c r="AX38" s="18"/>
      <c r="AY38" s="18"/>
      <c r="AZ38" s="38"/>
    </row>
    <row r="39" spans="1:52">
      <c r="A39" s="18">
        <f t="shared" ref="A39:A67" si="0">A38+1</f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12"/>
      <c r="R39" s="12"/>
      <c r="S39" s="12"/>
      <c r="T39" s="59"/>
      <c r="U39" s="59"/>
      <c r="V39" s="59"/>
      <c r="W39" s="54"/>
      <c r="X39" s="54"/>
      <c r="Y39" s="54"/>
      <c r="Z39" s="54"/>
      <c r="AA39" s="54"/>
      <c r="AB39" s="54"/>
      <c r="AC39" s="54"/>
      <c r="AD39" s="54"/>
      <c r="AE39" s="54"/>
      <c r="AF39" s="53"/>
      <c r="AG39" s="53"/>
      <c r="AH39" s="53"/>
      <c r="AI39" s="12"/>
      <c r="AJ39" s="54"/>
      <c r="AK39" s="54"/>
      <c r="AL39" s="54"/>
      <c r="AM39" s="54"/>
      <c r="AN39" s="54"/>
      <c r="AO39" s="53"/>
      <c r="AP39" s="54"/>
      <c r="AQ39" s="54"/>
      <c r="AR39" s="54"/>
      <c r="AS39" s="54"/>
      <c r="AT39" s="54"/>
      <c r="AW39" s="18"/>
      <c r="AX39" s="18"/>
      <c r="AY39" s="18"/>
      <c r="AZ39" s="38"/>
    </row>
    <row r="40" spans="1:52">
      <c r="A40" s="18">
        <f t="shared" si="0"/>
        <v>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12"/>
      <c r="R40" s="12"/>
      <c r="S40" s="12"/>
      <c r="T40" s="59"/>
      <c r="U40" s="59"/>
      <c r="V40" s="59"/>
      <c r="W40" s="54"/>
      <c r="X40" s="54"/>
      <c r="Y40" s="54"/>
      <c r="Z40" s="54"/>
      <c r="AA40" s="54"/>
      <c r="AB40" s="54"/>
      <c r="AC40" s="54"/>
      <c r="AD40" s="54"/>
      <c r="AE40" s="54"/>
      <c r="AF40" s="53"/>
      <c r="AG40" s="53"/>
      <c r="AH40" s="53"/>
      <c r="AI40" s="59"/>
      <c r="AJ40" s="54"/>
      <c r="AK40" s="54"/>
      <c r="AL40" s="54"/>
      <c r="AM40" s="54"/>
      <c r="AN40" s="54"/>
      <c r="AO40" s="53"/>
      <c r="AP40" s="54"/>
      <c r="AQ40" s="54"/>
      <c r="AR40" s="54"/>
      <c r="AS40" s="54"/>
      <c r="AT40" s="54"/>
      <c r="AW40" s="18"/>
      <c r="AX40" s="18"/>
      <c r="AY40" s="18"/>
      <c r="AZ40" s="38"/>
    </row>
    <row r="41" spans="1:52">
      <c r="A41" s="18">
        <f t="shared" si="0"/>
        <v>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12"/>
      <c r="R41" s="12"/>
      <c r="S41" s="12"/>
      <c r="T41" s="59"/>
      <c r="U41" s="59"/>
      <c r="V41" s="59"/>
      <c r="W41" s="54"/>
      <c r="X41" s="54"/>
      <c r="Y41" s="54"/>
      <c r="Z41" s="54"/>
      <c r="AA41" s="54"/>
      <c r="AB41" s="54"/>
      <c r="AC41" s="54"/>
      <c r="AD41" s="54"/>
      <c r="AE41" s="54"/>
      <c r="AF41" s="53"/>
      <c r="AG41" s="53"/>
      <c r="AH41" s="53"/>
      <c r="AI41" s="59"/>
      <c r="AJ41" s="59"/>
      <c r="AK41" s="59"/>
      <c r="AL41" s="54"/>
      <c r="AM41" s="54"/>
      <c r="AN41" s="54"/>
      <c r="AO41" s="53"/>
      <c r="AP41" s="54"/>
      <c r="AQ41" s="54"/>
      <c r="AR41" s="54"/>
      <c r="AS41" s="54"/>
      <c r="AT41" s="54"/>
      <c r="AW41" s="18"/>
      <c r="AX41" s="18"/>
      <c r="AY41" s="18"/>
      <c r="AZ41" s="38"/>
    </row>
    <row r="42" spans="1:52">
      <c r="A42" s="18">
        <f t="shared" si="0"/>
        <v>4</v>
      </c>
      <c r="B42" s="53"/>
      <c r="C42" s="53">
        <v>142000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12"/>
      <c r="R42" s="12"/>
      <c r="S42" s="12"/>
      <c r="T42" s="59"/>
      <c r="U42" s="59"/>
      <c r="V42" s="59"/>
      <c r="W42" s="54"/>
      <c r="X42" s="54"/>
      <c r="Y42" s="54"/>
      <c r="Z42" s="54"/>
      <c r="AA42" s="54"/>
      <c r="AB42" s="54"/>
      <c r="AC42" s="54"/>
      <c r="AD42" s="54"/>
      <c r="AE42" s="54"/>
      <c r="AF42" s="53"/>
      <c r="AG42" s="53"/>
      <c r="AH42" s="53"/>
      <c r="AI42" s="59"/>
      <c r="AJ42" s="54"/>
      <c r="AK42" s="54"/>
      <c r="AL42" s="54"/>
      <c r="AM42" s="54"/>
      <c r="AN42" s="54"/>
      <c r="AO42" s="53"/>
      <c r="AP42" s="54"/>
      <c r="AQ42" s="54"/>
      <c r="AR42" s="54"/>
      <c r="AS42" s="54"/>
      <c r="AT42" s="54"/>
      <c r="AW42" s="18"/>
      <c r="AX42" s="18"/>
      <c r="AY42" s="18"/>
      <c r="AZ42" s="38"/>
    </row>
    <row r="43" spans="1:52">
      <c r="A43" s="18">
        <f t="shared" si="0"/>
        <v>5</v>
      </c>
      <c r="B43" s="53"/>
      <c r="C43" s="53">
        <v>394000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12"/>
      <c r="R43" s="12"/>
      <c r="S43" s="12"/>
      <c r="T43" s="59"/>
      <c r="U43" s="59"/>
      <c r="V43" s="59"/>
      <c r="W43" s="54"/>
      <c r="X43" s="54"/>
      <c r="Y43" s="54"/>
      <c r="Z43" s="54"/>
      <c r="AA43" s="54"/>
      <c r="AB43" s="54"/>
      <c r="AC43" s="54"/>
      <c r="AD43" s="54"/>
      <c r="AE43" s="54"/>
      <c r="AF43" s="53"/>
      <c r="AG43" s="53"/>
      <c r="AH43" s="53"/>
      <c r="AI43" s="59"/>
      <c r="AJ43" s="59"/>
      <c r="AK43" s="59"/>
      <c r="AL43" s="54"/>
      <c r="AM43" s="54"/>
      <c r="AN43" s="54"/>
      <c r="AO43" s="53"/>
      <c r="AP43" s="54"/>
      <c r="AQ43" s="54"/>
      <c r="AR43" s="54"/>
      <c r="AS43" s="54"/>
      <c r="AT43" s="54"/>
      <c r="AW43" s="18"/>
      <c r="AX43" s="18"/>
      <c r="AY43" s="18"/>
      <c r="AZ43" s="38"/>
    </row>
    <row r="44" spans="1:52">
      <c r="A44" s="18">
        <f t="shared" si="0"/>
        <v>6</v>
      </c>
      <c r="B44" s="53"/>
      <c r="C44" s="53">
        <v>646000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12"/>
      <c r="R44" s="12"/>
      <c r="S44" s="12"/>
      <c r="T44" s="59"/>
      <c r="U44" s="59"/>
      <c r="V44" s="59"/>
      <c r="W44" s="54"/>
      <c r="X44" s="54"/>
      <c r="Y44" s="54"/>
      <c r="Z44" s="54"/>
      <c r="AA44" s="54"/>
      <c r="AB44" s="54"/>
      <c r="AC44" s="54"/>
      <c r="AD44" s="54"/>
      <c r="AE44" s="54"/>
      <c r="AF44" s="53"/>
      <c r="AG44" s="53"/>
      <c r="AH44" s="53"/>
      <c r="AI44" s="59"/>
      <c r="AJ44" s="54"/>
      <c r="AK44" s="54"/>
      <c r="AL44" s="54"/>
      <c r="AM44" s="54"/>
      <c r="AN44" s="54"/>
      <c r="AO44" s="53"/>
      <c r="AP44" s="54"/>
      <c r="AQ44" s="54"/>
      <c r="AR44" s="54"/>
      <c r="AS44" s="54"/>
      <c r="AT44" s="54"/>
      <c r="AW44" s="18"/>
      <c r="AX44" s="18"/>
      <c r="AY44" s="18"/>
      <c r="AZ44" s="38"/>
    </row>
    <row r="45" spans="1:52">
      <c r="A45" s="18">
        <f t="shared" si="0"/>
        <v>7</v>
      </c>
      <c r="B45" s="53"/>
      <c r="C45" s="53">
        <v>1008000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12"/>
      <c r="R45" s="12"/>
      <c r="S45" s="12"/>
      <c r="T45" s="59"/>
      <c r="U45" s="59"/>
      <c r="V45" s="59"/>
      <c r="W45" s="54"/>
      <c r="X45" s="54"/>
      <c r="Y45" s="54"/>
      <c r="Z45" s="54"/>
      <c r="AA45" s="54"/>
      <c r="AB45" s="54"/>
      <c r="AC45" s="54"/>
      <c r="AD45" s="54"/>
      <c r="AE45" s="54"/>
      <c r="AF45" s="53"/>
      <c r="AG45" s="53"/>
      <c r="AH45" s="53"/>
      <c r="AI45" s="59"/>
      <c r="AJ45" s="59"/>
      <c r="AK45" s="59"/>
      <c r="AL45" s="54"/>
      <c r="AM45" s="54"/>
      <c r="AN45" s="54"/>
      <c r="AO45" s="53"/>
      <c r="AP45" s="54"/>
      <c r="AQ45" s="54"/>
      <c r="AR45" s="54"/>
      <c r="AS45" s="54"/>
      <c r="AT45" s="54"/>
      <c r="AW45" s="18"/>
      <c r="AX45" s="18"/>
      <c r="AY45" s="18"/>
      <c r="AZ45" s="38"/>
    </row>
    <row r="46" spans="1:52">
      <c r="A46" s="18">
        <f t="shared" si="0"/>
        <v>8</v>
      </c>
      <c r="B46" s="53"/>
      <c r="C46" s="53">
        <v>1370000</v>
      </c>
      <c r="D46" s="53"/>
      <c r="E46" s="53">
        <v>1467814.08</v>
      </c>
      <c r="F46" s="53">
        <v>1463543.04</v>
      </c>
      <c r="G46" s="53">
        <v>1459272</v>
      </c>
      <c r="H46" s="53"/>
      <c r="I46" s="53"/>
      <c r="J46" s="53"/>
      <c r="K46" s="53"/>
      <c r="L46" s="53"/>
      <c r="M46" s="53"/>
      <c r="N46" s="53"/>
      <c r="O46" s="53"/>
      <c r="P46" s="53"/>
      <c r="Q46" s="59">
        <v>886718.01980198023</v>
      </c>
      <c r="R46" s="59">
        <v>906389.70297029696</v>
      </c>
      <c r="S46" s="59">
        <v>989995.24752475251</v>
      </c>
      <c r="T46" s="59">
        <v>1792987.1999999101</v>
      </c>
      <c r="U46" s="59">
        <v>1800616.7999999099</v>
      </c>
      <c r="V46" s="59">
        <v>1744312.7999999151</v>
      </c>
      <c r="W46" s="54"/>
      <c r="X46" s="54"/>
      <c r="Y46" s="54"/>
      <c r="Z46" s="54"/>
      <c r="AA46" s="54"/>
      <c r="AB46" s="54"/>
      <c r="AC46" s="54"/>
      <c r="AD46" s="54"/>
      <c r="AE46" s="54"/>
      <c r="AF46" s="53"/>
      <c r="AG46" s="53"/>
      <c r="AH46" s="53"/>
      <c r="AI46" s="59"/>
      <c r="AJ46" s="54"/>
      <c r="AK46" s="54"/>
      <c r="AL46" s="54"/>
      <c r="AM46" s="54"/>
      <c r="AN46" s="54"/>
      <c r="AO46" s="53"/>
      <c r="AP46" s="54"/>
      <c r="AQ46" s="54"/>
      <c r="AR46" s="54"/>
      <c r="AS46" s="54"/>
      <c r="AT46" s="54"/>
      <c r="AW46" s="18"/>
      <c r="AX46" s="18"/>
      <c r="AY46" s="18"/>
      <c r="AZ46" s="38"/>
    </row>
    <row r="47" spans="1:52">
      <c r="A47" s="18">
        <f t="shared" si="0"/>
        <v>9</v>
      </c>
      <c r="B47" s="53"/>
      <c r="C47" s="53">
        <v>1665000</v>
      </c>
      <c r="D47" s="53"/>
      <c r="E47" s="53">
        <v>1828005.12</v>
      </c>
      <c r="F47" s="53">
        <v>1819463.04</v>
      </c>
      <c r="G47" s="53">
        <v>1809497.28</v>
      </c>
      <c r="H47" s="53"/>
      <c r="I47" s="53"/>
      <c r="J47" s="53"/>
      <c r="K47" s="53"/>
      <c r="L47" s="53"/>
      <c r="M47" s="53"/>
      <c r="N47" s="53"/>
      <c r="O47" s="53"/>
      <c r="P47" s="53"/>
      <c r="Q47" s="59">
        <v>1251384.9504950494</v>
      </c>
      <c r="R47" s="59">
        <v>1340520</v>
      </c>
      <c r="S47" s="59">
        <v>1376792.0792079207</v>
      </c>
      <c r="T47" s="59">
        <v>2083893.5999998951</v>
      </c>
      <c r="U47" s="59">
        <v>2105392.799999895</v>
      </c>
      <c r="V47" s="59">
        <v>2039709.5999999</v>
      </c>
      <c r="W47" s="54"/>
      <c r="X47" s="54"/>
      <c r="Y47" s="54"/>
      <c r="Z47" s="54"/>
      <c r="AA47" s="54"/>
      <c r="AB47" s="54"/>
      <c r="AC47" s="54"/>
      <c r="AD47" s="54"/>
      <c r="AE47" s="54"/>
      <c r="AF47" s="53"/>
      <c r="AG47" s="53"/>
      <c r="AH47" s="53"/>
      <c r="AI47" s="59"/>
      <c r="AJ47" s="59"/>
      <c r="AK47" s="59"/>
      <c r="AL47" s="54"/>
      <c r="AM47" s="54"/>
      <c r="AN47" s="54"/>
      <c r="AO47" s="53"/>
      <c r="AP47" s="54"/>
      <c r="AQ47" s="54"/>
      <c r="AR47" s="54"/>
      <c r="AS47" s="54"/>
      <c r="AT47" s="54"/>
      <c r="AW47" s="18"/>
      <c r="AX47" s="18"/>
      <c r="AY47" s="18"/>
      <c r="AZ47" s="38"/>
    </row>
    <row r="48" spans="1:52">
      <c r="A48" s="18">
        <f t="shared" si="0"/>
        <v>10</v>
      </c>
      <c r="B48" s="53"/>
      <c r="C48" s="53">
        <v>1960000</v>
      </c>
      <c r="D48" s="53"/>
      <c r="E48" s="53">
        <v>2145485.7599999998</v>
      </c>
      <c r="F48" s="53">
        <v>2139791.04</v>
      </c>
      <c r="G48" s="53">
        <v>2151180.48</v>
      </c>
      <c r="H48" s="53"/>
      <c r="I48" s="53"/>
      <c r="J48" s="53"/>
      <c r="K48" s="53"/>
      <c r="L48" s="53"/>
      <c r="M48" s="53"/>
      <c r="N48" s="53"/>
      <c r="O48" s="53"/>
      <c r="P48" s="53"/>
      <c r="Q48" s="59">
        <v>1652498.613861386</v>
      </c>
      <c r="R48" s="59">
        <v>1705239.207920792</v>
      </c>
      <c r="S48" s="59">
        <v>1785670.0990099008</v>
      </c>
      <c r="T48" s="59">
        <v>2261524.7999998848</v>
      </c>
      <c r="U48" s="59">
        <v>2264428.7999998848</v>
      </c>
      <c r="V48" s="59">
        <v>2252047.1999998852</v>
      </c>
      <c r="W48" s="54"/>
      <c r="X48" s="54"/>
      <c r="Y48" s="54"/>
      <c r="Z48" s="54"/>
      <c r="AA48" s="54"/>
      <c r="AB48" s="54"/>
      <c r="AC48" s="54"/>
      <c r="AD48" s="54"/>
      <c r="AE48" s="54"/>
      <c r="AF48" s="53"/>
      <c r="AG48" s="53"/>
      <c r="AH48" s="53"/>
      <c r="AI48" s="59"/>
      <c r="AJ48" s="54"/>
      <c r="AK48" s="54"/>
      <c r="AL48" s="54"/>
      <c r="AM48" s="54"/>
      <c r="AN48" s="54"/>
      <c r="AO48" s="53"/>
      <c r="AP48" s="54"/>
      <c r="AQ48" s="54"/>
      <c r="AR48" s="54"/>
      <c r="AS48" s="54"/>
      <c r="AT48" s="54"/>
      <c r="AW48" s="18"/>
      <c r="AX48" s="18"/>
      <c r="AY48" s="18"/>
      <c r="AZ48" s="38"/>
    </row>
    <row r="49" spans="1:52">
      <c r="A49" s="18">
        <f t="shared" si="0"/>
        <v>11</v>
      </c>
      <c r="B49" s="53"/>
      <c r="C49" s="53">
        <v>2195000.0000000005</v>
      </c>
      <c r="D49" s="53"/>
      <c r="E49" s="53">
        <v>2423103.36</v>
      </c>
      <c r="F49" s="53">
        <v>2408866.56</v>
      </c>
      <c r="G49" s="53">
        <v>2443034.88</v>
      </c>
      <c r="H49" s="53"/>
      <c r="I49" s="53"/>
      <c r="J49" s="53"/>
      <c r="K49" s="53"/>
      <c r="L49" s="53"/>
      <c r="M49" s="53"/>
      <c r="N49" s="53"/>
      <c r="O49" s="53"/>
      <c r="P49" s="53"/>
      <c r="Q49" s="59">
        <v>1976016.2376237623</v>
      </c>
      <c r="R49" s="59">
        <v>2007951.6831683167</v>
      </c>
      <c r="S49" s="59">
        <v>2021705.3465346536</v>
      </c>
      <c r="T49" s="59">
        <v>2411049.59999988</v>
      </c>
      <c r="U49" s="59">
        <v>2391275.9999998799</v>
      </c>
      <c r="V49" s="59">
        <v>2403134.3999998802</v>
      </c>
      <c r="W49" s="54"/>
      <c r="X49" s="54"/>
      <c r="Y49" s="54"/>
      <c r="Z49" s="54"/>
      <c r="AA49" s="54"/>
      <c r="AB49" s="54"/>
      <c r="AC49" s="54"/>
      <c r="AD49" s="54"/>
      <c r="AE49" s="54"/>
      <c r="AF49" s="53"/>
      <c r="AG49" s="53"/>
      <c r="AH49" s="53"/>
      <c r="AI49" s="59"/>
      <c r="AJ49" s="59"/>
      <c r="AK49" s="59"/>
      <c r="AL49" s="54"/>
      <c r="AM49" s="54"/>
      <c r="AN49" s="54"/>
      <c r="AO49" s="53"/>
      <c r="AP49" s="54"/>
      <c r="AQ49" s="54"/>
      <c r="AR49" s="54"/>
      <c r="AS49" s="54"/>
      <c r="AT49" s="54"/>
      <c r="AW49" s="18"/>
      <c r="AX49" s="18"/>
      <c r="AY49" s="18"/>
      <c r="AZ49" s="38"/>
    </row>
    <row r="50" spans="1:52">
      <c r="A50" s="18">
        <f t="shared" si="0"/>
        <v>12</v>
      </c>
      <c r="B50" s="53"/>
      <c r="C50" s="53">
        <v>2430000</v>
      </c>
      <c r="D50" s="53"/>
      <c r="E50" s="53">
        <v>2692178.88</v>
      </c>
      <c r="F50" s="53">
        <v>2692178.88</v>
      </c>
      <c r="G50" s="53">
        <v>2695026.24</v>
      </c>
      <c r="H50" s="53"/>
      <c r="I50" s="53"/>
      <c r="J50" s="53"/>
      <c r="K50" s="53"/>
      <c r="L50" s="53"/>
      <c r="M50" s="53"/>
      <c r="N50" s="53"/>
      <c r="O50" s="53"/>
      <c r="P50" s="53"/>
      <c r="Q50" s="59">
        <v>2259256.6336633661</v>
      </c>
      <c r="R50" s="59">
        <v>2347763.1683168313</v>
      </c>
      <c r="S50" s="59">
        <v>2271009.504950495</v>
      </c>
      <c r="T50" s="59">
        <v>2556808.7999998699</v>
      </c>
      <c r="U50" s="59">
        <v>2549851.1999998749</v>
      </c>
      <c r="V50" s="59">
        <v>2591452.7999998699</v>
      </c>
      <c r="W50" s="54"/>
      <c r="X50" s="54"/>
      <c r="Y50" s="54"/>
      <c r="Z50" s="54"/>
      <c r="AA50" s="54"/>
      <c r="AB50" s="54"/>
      <c r="AC50" s="54"/>
      <c r="AD50" s="54"/>
      <c r="AE50" s="54"/>
      <c r="AF50" s="53"/>
      <c r="AG50" s="53"/>
      <c r="AH50" s="53"/>
      <c r="AI50" s="59"/>
      <c r="AJ50" s="54"/>
      <c r="AK50" s="54"/>
      <c r="AL50" s="54"/>
      <c r="AM50" s="54"/>
      <c r="AN50" s="54"/>
      <c r="AO50" s="53"/>
      <c r="AP50" s="54"/>
      <c r="AQ50" s="54"/>
      <c r="AR50" s="54"/>
      <c r="AS50" s="54"/>
      <c r="AT50" s="54"/>
      <c r="AW50" s="18"/>
      <c r="AX50" s="18"/>
      <c r="AY50" s="18"/>
      <c r="AZ50" s="38"/>
    </row>
    <row r="51" spans="1:52">
      <c r="A51" s="18">
        <f t="shared" si="0"/>
        <v>13</v>
      </c>
      <c r="B51" s="53"/>
      <c r="C51" s="53">
        <v>2675000</v>
      </c>
      <c r="D51" s="53"/>
      <c r="E51" s="53">
        <v>2952712.32</v>
      </c>
      <c r="F51" s="53">
        <v>2954136</v>
      </c>
      <c r="G51" s="53">
        <v>2949864.96</v>
      </c>
      <c r="H51" s="53"/>
      <c r="I51" s="53"/>
      <c r="J51" s="53"/>
      <c r="K51" s="53"/>
      <c r="L51" s="53"/>
      <c r="M51" s="53"/>
      <c r="N51" s="53"/>
      <c r="O51" s="53"/>
      <c r="P51" s="53"/>
      <c r="Q51" s="59">
        <v>2549459.4059405942</v>
      </c>
      <c r="R51" s="59">
        <v>2616604.7524752477</v>
      </c>
      <c r="S51" s="59">
        <v>2498558.0198019804</v>
      </c>
      <c r="T51" s="59">
        <v>2789162.3999998602</v>
      </c>
      <c r="U51" s="59">
        <v>2778895.19999986</v>
      </c>
      <c r="V51" s="59">
        <v>2820839.9999998598</v>
      </c>
      <c r="W51" s="54"/>
      <c r="X51" s="54"/>
      <c r="Y51" s="54"/>
      <c r="Z51" s="54"/>
      <c r="AA51" s="54"/>
      <c r="AB51" s="54"/>
      <c r="AC51" s="54"/>
      <c r="AD51" s="54"/>
      <c r="AE51" s="54"/>
      <c r="AF51" s="53"/>
      <c r="AG51" s="53"/>
      <c r="AH51" s="53"/>
      <c r="AI51" s="59"/>
      <c r="AJ51" s="59"/>
      <c r="AK51" s="59"/>
      <c r="AL51" s="54"/>
      <c r="AM51" s="54"/>
      <c r="AN51" s="54"/>
      <c r="AO51" s="53"/>
      <c r="AP51" s="54"/>
      <c r="AQ51" s="54"/>
      <c r="AR51" s="54"/>
      <c r="AS51" s="54"/>
      <c r="AT51" s="54"/>
      <c r="AW51" s="18"/>
      <c r="AX51" s="18"/>
      <c r="AY51" s="18"/>
      <c r="AZ51" s="38"/>
    </row>
    <row r="52" spans="1:52">
      <c r="A52" s="18">
        <f t="shared" si="0"/>
        <v>14</v>
      </c>
      <c r="B52" s="53"/>
      <c r="C52" s="53">
        <v>2920000</v>
      </c>
      <c r="D52" s="53"/>
      <c r="E52" s="53">
        <v>3252712.32</v>
      </c>
      <c r="F52" s="53">
        <v>3254136</v>
      </c>
      <c r="G52" s="53">
        <v>3249864.96</v>
      </c>
      <c r="H52" s="53"/>
      <c r="I52" s="53"/>
      <c r="J52" s="53"/>
      <c r="K52" s="53"/>
      <c r="L52" s="53"/>
      <c r="M52" s="53"/>
      <c r="N52" s="53"/>
      <c r="O52" s="53"/>
      <c r="P52" s="53"/>
      <c r="Q52" s="59">
        <v>2964168.712871287</v>
      </c>
      <c r="R52" s="59">
        <v>3038838.4158415841</v>
      </c>
      <c r="S52" s="59">
        <v>2849904.9504950494</v>
      </c>
      <c r="T52" s="59">
        <v>3096854.3999998448</v>
      </c>
      <c r="U52" s="59">
        <v>3113915.9999998449</v>
      </c>
      <c r="V52" s="59">
        <v>3145204.7999998452</v>
      </c>
      <c r="W52" s="54"/>
      <c r="X52" s="54"/>
      <c r="Y52" s="54"/>
      <c r="Z52" s="54"/>
      <c r="AA52" s="54"/>
      <c r="AB52" s="54"/>
      <c r="AC52" s="54"/>
      <c r="AD52" s="54"/>
      <c r="AE52" s="54"/>
      <c r="AF52" s="53"/>
      <c r="AG52" s="53"/>
      <c r="AH52" s="53"/>
      <c r="AI52" s="59"/>
      <c r="AJ52" s="54"/>
      <c r="AK52" s="53"/>
      <c r="AL52" s="54"/>
      <c r="AM52" s="54"/>
      <c r="AN52" s="54"/>
      <c r="AO52" s="53"/>
      <c r="AP52" s="54"/>
      <c r="AQ52" s="54"/>
      <c r="AR52" s="54"/>
      <c r="AS52" s="54"/>
      <c r="AT52" s="54"/>
      <c r="AW52" s="18"/>
      <c r="AX52" s="18"/>
      <c r="AY52" s="18"/>
      <c r="AZ52" s="38"/>
    </row>
    <row r="53" spans="1:52">
      <c r="A53" s="18">
        <f t="shared" si="0"/>
        <v>15</v>
      </c>
      <c r="B53" s="53"/>
      <c r="C53" s="53">
        <v>3245000</v>
      </c>
      <c r="D53" s="53"/>
      <c r="E53" s="53">
        <v>3556352.64</v>
      </c>
      <c r="F53" s="53">
        <v>3536421.12</v>
      </c>
      <c r="G53" s="53">
        <v>3570589.44</v>
      </c>
      <c r="H53" s="53"/>
      <c r="I53" s="53"/>
      <c r="J53" s="53"/>
      <c r="K53" s="53"/>
      <c r="L53" s="53"/>
      <c r="M53" s="53"/>
      <c r="N53" s="53"/>
      <c r="O53" s="53"/>
      <c r="P53" s="53"/>
      <c r="Q53" s="59">
        <v>3304311.6831683167</v>
      </c>
      <c r="R53" s="59">
        <v>3243689.1089108912</v>
      </c>
      <c r="S53" s="59">
        <v>3235504.1584158414</v>
      </c>
      <c r="T53" s="59">
        <v>3454161.5999998301</v>
      </c>
      <c r="U53" s="59">
        <v>3439065.5999998301</v>
      </c>
      <c r="V53" s="59">
        <v>3503870.3999998248</v>
      </c>
      <c r="W53" s="54"/>
      <c r="X53" s="54"/>
      <c r="Y53" s="54"/>
      <c r="Z53" s="53"/>
      <c r="AA53" s="53"/>
      <c r="AB53" s="53"/>
      <c r="AC53" s="53"/>
      <c r="AD53" s="53"/>
      <c r="AE53" s="53"/>
      <c r="AF53" s="53"/>
      <c r="AG53" s="53"/>
      <c r="AH53" s="53"/>
      <c r="AI53" s="59"/>
      <c r="AJ53" s="59"/>
      <c r="AK53" s="59"/>
      <c r="AL53" s="53"/>
      <c r="AM53" s="53"/>
      <c r="AN53" s="53"/>
      <c r="AO53" s="53"/>
      <c r="AP53" s="53"/>
      <c r="AQ53" s="53"/>
      <c r="AR53" s="53"/>
      <c r="AS53" s="53"/>
      <c r="AT53" s="53"/>
      <c r="AW53" s="18"/>
      <c r="AX53" s="18"/>
      <c r="AY53" s="18"/>
      <c r="AZ53" s="38"/>
    </row>
    <row r="54" spans="1:52">
      <c r="A54" s="18">
        <f t="shared" si="0"/>
        <v>16</v>
      </c>
      <c r="B54" s="53"/>
      <c r="C54" s="53">
        <v>3570000</v>
      </c>
      <c r="D54" s="53"/>
      <c r="E54" s="53">
        <v>3943593.6</v>
      </c>
      <c r="F54" s="53">
        <v>3972067.2</v>
      </c>
      <c r="G54" s="53">
        <v>3935051.52</v>
      </c>
      <c r="H54" s="53"/>
      <c r="I54" s="53"/>
      <c r="J54" s="53"/>
      <c r="K54" s="53">
        <v>3799294</v>
      </c>
      <c r="L54" s="53">
        <v>3750872.7777777701</v>
      </c>
      <c r="M54" s="53">
        <v>3726474</v>
      </c>
      <c r="N54" s="53"/>
      <c r="O54" s="53"/>
      <c r="P54" s="53"/>
      <c r="Q54" s="59">
        <v>3697884.3564356435</v>
      </c>
      <c r="R54" s="59">
        <v>3614687.5247524753</v>
      </c>
      <c r="S54" s="59">
        <v>3769526.7326732674</v>
      </c>
      <c r="T54" s="59">
        <v>3867357.599999805</v>
      </c>
      <c r="U54" s="59">
        <v>3908071.1999998051</v>
      </c>
      <c r="V54" s="59">
        <v>3928735.1999998051</v>
      </c>
      <c r="W54" s="54"/>
      <c r="X54" s="54"/>
      <c r="Y54" s="54"/>
      <c r="Z54" s="53"/>
      <c r="AA54" s="53"/>
      <c r="AB54" s="53"/>
      <c r="AC54" s="53"/>
      <c r="AD54" s="53"/>
      <c r="AE54" s="53"/>
      <c r="AF54" s="53"/>
      <c r="AG54" s="53"/>
      <c r="AH54" s="53"/>
      <c r="AI54" s="59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W54" s="18"/>
      <c r="AX54" s="18"/>
      <c r="AY54" s="18"/>
      <c r="AZ54" s="38"/>
    </row>
    <row r="55" spans="1:52">
      <c r="A55" s="18">
        <f t="shared" si="0"/>
        <v>17</v>
      </c>
      <c r="B55" s="53"/>
      <c r="C55" s="53">
        <v>3969999.9999999995</v>
      </c>
      <c r="D55" s="53"/>
      <c r="E55" s="53">
        <v>4411984.32</v>
      </c>
      <c r="F55" s="53">
        <v>4402018.5599999996</v>
      </c>
      <c r="G55" s="53">
        <v>4431915.84</v>
      </c>
      <c r="H55" s="53"/>
      <c r="I55" s="53"/>
      <c r="J55" s="53"/>
      <c r="K55" s="53">
        <v>4314500</v>
      </c>
      <c r="L55" s="53">
        <v>4213200</v>
      </c>
      <c r="M55" s="53">
        <v>4177000</v>
      </c>
      <c r="N55" s="53"/>
      <c r="O55" s="53"/>
      <c r="P55" s="53"/>
      <c r="Q55" s="59">
        <v>4112328.7128712875</v>
      </c>
      <c r="R55" s="59">
        <v>4070685.1485148515</v>
      </c>
      <c r="S55" s="59">
        <v>4072065.7425742573</v>
      </c>
      <c r="T55" s="59">
        <v>4373452.79999978</v>
      </c>
      <c r="U55" s="59">
        <v>4446434.3999997796</v>
      </c>
      <c r="V55" s="59">
        <v>4385570.3999997796</v>
      </c>
      <c r="W55" s="54"/>
      <c r="X55" s="54"/>
      <c r="Y55" s="54"/>
      <c r="Z55" s="53"/>
      <c r="AA55" s="53"/>
      <c r="AB55" s="53"/>
      <c r="AC55" s="53"/>
      <c r="AD55" s="53"/>
      <c r="AE55" s="53"/>
      <c r="AF55" s="53"/>
      <c r="AG55" s="53"/>
      <c r="AH55" s="53"/>
      <c r="AI55" s="59"/>
      <c r="AJ55" s="59"/>
      <c r="AK55" s="59"/>
      <c r="AL55" s="53"/>
      <c r="AM55" s="53"/>
      <c r="AN55" s="53"/>
      <c r="AO55" s="53"/>
      <c r="AP55" s="53"/>
      <c r="AQ55" s="53"/>
      <c r="AR55" s="53"/>
      <c r="AS55" s="53"/>
      <c r="AT55" s="53"/>
      <c r="AW55" s="18"/>
      <c r="AX55" s="18"/>
      <c r="AY55" s="18"/>
      <c r="AZ55" s="38"/>
    </row>
    <row r="56" spans="1:52">
      <c r="A56" s="18">
        <f t="shared" si="0"/>
        <v>18</v>
      </c>
      <c r="B56" s="53"/>
      <c r="C56" s="53">
        <v>4370000</v>
      </c>
      <c r="D56" s="53"/>
      <c r="E56" s="53">
        <v>4918814.4000000004</v>
      </c>
      <c r="F56" s="53">
        <v>4935898.5599999996</v>
      </c>
      <c r="G56" s="53">
        <v>4945864.32</v>
      </c>
      <c r="H56" s="53"/>
      <c r="I56" s="53"/>
      <c r="J56" s="53"/>
      <c r="K56" s="53">
        <v>4829686</v>
      </c>
      <c r="L56" s="53">
        <v>4675422.7777777696</v>
      </c>
      <c r="M56" s="53">
        <v>4627862.1818181798</v>
      </c>
      <c r="N56" s="53"/>
      <c r="O56" s="53"/>
      <c r="P56" s="53"/>
      <c r="Q56" s="59">
        <v>4650984.9504950494</v>
      </c>
      <c r="R56" s="59">
        <v>4403201.5841584159</v>
      </c>
      <c r="S56" s="59">
        <v>4604110.0990099013</v>
      </c>
      <c r="T56" s="59">
        <v>5038744.7999997502</v>
      </c>
      <c r="U56" s="59">
        <v>5048539.1999997497</v>
      </c>
      <c r="V56" s="59">
        <v>4750171.1999997646</v>
      </c>
      <c r="W56" s="54"/>
      <c r="X56" s="54"/>
      <c r="Y56" s="54"/>
      <c r="Z56" s="53"/>
      <c r="AA56" s="53"/>
      <c r="AB56" s="53"/>
      <c r="AC56" s="53"/>
      <c r="AD56" s="53"/>
      <c r="AE56" s="53"/>
      <c r="AF56" s="53"/>
      <c r="AG56" s="53"/>
      <c r="AH56" s="53"/>
      <c r="AI56" s="59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W56" s="18"/>
      <c r="AX56" s="18"/>
      <c r="AY56" s="18"/>
      <c r="AZ56" s="38"/>
    </row>
    <row r="57" spans="1:52">
      <c r="A57" s="18">
        <f t="shared" si="0"/>
        <v>19</v>
      </c>
      <c r="B57" s="53"/>
      <c r="C57" s="53">
        <v>4790000</v>
      </c>
      <c r="D57" s="53"/>
      <c r="E57" s="53">
        <v>5442728.6399999997</v>
      </c>
      <c r="F57" s="53">
        <v>5441304.96</v>
      </c>
      <c r="G57" s="53">
        <v>5456965.4400000004</v>
      </c>
      <c r="H57" s="53"/>
      <c r="I57" s="53"/>
      <c r="J57" s="53"/>
      <c r="K57" s="53">
        <v>5246400</v>
      </c>
      <c r="L57" s="53">
        <v>5124000</v>
      </c>
      <c r="M57" s="53">
        <v>5113000</v>
      </c>
      <c r="N57" s="53"/>
      <c r="O57" s="53"/>
      <c r="P57" s="53"/>
      <c r="Q57" s="59">
        <v>5005992.4752475247</v>
      </c>
      <c r="R57" s="59">
        <v>5224242.7722772285</v>
      </c>
      <c r="S57" s="59">
        <v>4935317.2277227724</v>
      </c>
      <c r="T57" s="59">
        <v>5506125.5999996997</v>
      </c>
      <c r="U57" s="59">
        <v>5612546.3999996996</v>
      </c>
      <c r="V57" s="59">
        <v>5231347.1999997497</v>
      </c>
      <c r="W57" s="54"/>
      <c r="X57" s="54"/>
      <c r="Y57" s="54"/>
      <c r="Z57" s="53"/>
      <c r="AA57" s="53"/>
      <c r="AB57" s="53"/>
      <c r="AC57" s="53"/>
      <c r="AD57" s="53"/>
      <c r="AE57" s="53"/>
      <c r="AF57" s="53"/>
      <c r="AG57" s="53"/>
      <c r="AH57" s="53"/>
      <c r="AI57" s="59"/>
      <c r="AJ57" s="59"/>
      <c r="AK57" s="59"/>
      <c r="AL57" s="53"/>
      <c r="AM57" s="53"/>
      <c r="AN57" s="53"/>
      <c r="AO57" s="53"/>
      <c r="AP57" s="53"/>
      <c r="AQ57" s="53"/>
      <c r="AR57" s="53"/>
      <c r="AS57" s="53"/>
      <c r="AT57" s="53"/>
      <c r="AW57" s="18"/>
      <c r="AX57" s="18"/>
      <c r="AY57" s="18"/>
      <c r="AZ57" s="38"/>
    </row>
    <row r="58" spans="1:52">
      <c r="A58" s="18">
        <f t="shared" si="0"/>
        <v>20</v>
      </c>
      <c r="B58" s="53"/>
      <c r="C58" s="53">
        <v>5210000</v>
      </c>
      <c r="D58" s="53"/>
      <c r="E58" s="53">
        <v>5895458.8799999999</v>
      </c>
      <c r="F58" s="53">
        <v>5904000.96</v>
      </c>
      <c r="G58" s="53">
        <v>5869832.6399999997</v>
      </c>
      <c r="H58" s="53"/>
      <c r="I58" s="53"/>
      <c r="J58" s="53"/>
      <c r="K58" s="53">
        <v>5663002</v>
      </c>
      <c r="L58" s="53">
        <v>5572570.5555555504</v>
      </c>
      <c r="M58" s="53">
        <v>5598219.2727272697</v>
      </c>
      <c r="N58" s="53"/>
      <c r="O58" s="53"/>
      <c r="P58" s="53"/>
      <c r="Q58" s="59">
        <v>5397281.5841584159</v>
      </c>
      <c r="R58" s="59">
        <v>5607881.5841584159</v>
      </c>
      <c r="S58" s="59">
        <v>5601121.1881188117</v>
      </c>
      <c r="T58" s="59">
        <v>5963385.5999996997</v>
      </c>
      <c r="U58" s="59">
        <v>6092649.5999996997</v>
      </c>
      <c r="V58" s="59">
        <v>5657291.9999997001</v>
      </c>
      <c r="W58" s="54"/>
      <c r="X58" s="54"/>
      <c r="Y58" s="54"/>
      <c r="Z58" s="53"/>
      <c r="AA58" s="53"/>
      <c r="AB58" s="53"/>
      <c r="AC58" s="53"/>
      <c r="AD58" s="53"/>
      <c r="AE58" s="53"/>
      <c r="AF58" s="53"/>
      <c r="AG58" s="53"/>
      <c r="AH58" s="53"/>
      <c r="AI58" s="59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</row>
    <row r="59" spans="1:52">
      <c r="A59" s="18">
        <f t="shared" si="0"/>
        <v>21</v>
      </c>
      <c r="B59" s="53"/>
      <c r="C59" s="53">
        <v>5575000</v>
      </c>
      <c r="D59" s="53"/>
      <c r="E59" s="53">
        <v>6222905.2800000003</v>
      </c>
      <c r="F59" s="53">
        <v>6268463.04</v>
      </c>
      <c r="G59" s="53">
        <v>6254226.2400000002</v>
      </c>
      <c r="H59" s="53"/>
      <c r="I59" s="53"/>
      <c r="J59" s="53"/>
      <c r="K59" s="53">
        <v>6020000</v>
      </c>
      <c r="L59" s="53">
        <v>5930000</v>
      </c>
      <c r="M59" s="53">
        <v>5980000</v>
      </c>
      <c r="N59" s="53"/>
      <c r="O59" s="53"/>
      <c r="P59" s="53"/>
      <c r="Q59" s="59">
        <v>5950492.277227723</v>
      </c>
      <c r="R59" s="59">
        <v>6030952.8712871289</v>
      </c>
      <c r="S59" s="59">
        <v>5996150.4950495046</v>
      </c>
      <c r="T59" s="59">
        <v>6318007.1999997003</v>
      </c>
      <c r="U59" s="59">
        <v>6408283.1999997003</v>
      </c>
      <c r="V59" s="59">
        <v>5954834.3999996996</v>
      </c>
      <c r="W59" s="54"/>
      <c r="X59" s="54"/>
      <c r="Y59" s="54"/>
      <c r="Z59" s="53"/>
      <c r="AA59" s="53"/>
      <c r="AB59" s="53"/>
      <c r="AC59" s="53"/>
      <c r="AD59" s="53"/>
      <c r="AE59" s="53"/>
      <c r="AF59" s="53"/>
      <c r="AG59" s="53"/>
      <c r="AH59" s="53"/>
      <c r="AI59" s="59"/>
      <c r="AJ59" s="59"/>
      <c r="AK59" s="59"/>
      <c r="AL59" s="53"/>
      <c r="AM59" s="53"/>
      <c r="AN59" s="53"/>
      <c r="AO59" s="53"/>
      <c r="AP59" s="53"/>
      <c r="AQ59" s="53"/>
      <c r="AR59" s="53"/>
      <c r="AS59" s="53"/>
      <c r="AT59" s="53"/>
      <c r="AW59" s="18"/>
      <c r="AX59" s="18"/>
      <c r="AY59" s="18"/>
      <c r="AZ59" s="38"/>
    </row>
    <row r="60" spans="1:52">
      <c r="A60" s="18">
        <f t="shared" si="0"/>
        <v>22</v>
      </c>
      <c r="B60" s="53"/>
      <c r="C60" s="53">
        <v>5940000</v>
      </c>
      <c r="D60" s="53"/>
      <c r="E60" s="53">
        <v>6513336</v>
      </c>
      <c r="F60" s="53">
        <v>6540385.9199999999</v>
      </c>
      <c r="G60" s="53">
        <v>6507641.2800000003</v>
      </c>
      <c r="H60" s="53"/>
      <c r="I60" s="53"/>
      <c r="J60" s="53"/>
      <c r="K60" s="53">
        <v>6378349.3333333302</v>
      </c>
      <c r="L60" s="53">
        <v>6302248.8888888797</v>
      </c>
      <c r="M60" s="53">
        <v>6364296.5454545403</v>
      </c>
      <c r="N60" s="53"/>
      <c r="O60" s="53"/>
      <c r="P60" s="53"/>
      <c r="Q60" s="59">
        <v>6293401.1881188117</v>
      </c>
      <c r="R60" s="59">
        <v>6260740.9900990101</v>
      </c>
      <c r="S60" s="59">
        <v>6259721.5841584159</v>
      </c>
      <c r="T60" s="59">
        <v>6609338.3999996502</v>
      </c>
      <c r="U60" s="59">
        <v>6718101.5999996504</v>
      </c>
      <c r="V60" s="59">
        <v>6240280.7999996999</v>
      </c>
      <c r="W60" s="54"/>
      <c r="X60" s="54"/>
      <c r="Y60" s="54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</row>
    <row r="61" spans="1:52">
      <c r="A61" s="18">
        <f t="shared" si="0"/>
        <v>23</v>
      </c>
      <c r="B61" s="53"/>
      <c r="C61" s="53">
        <v>6190000</v>
      </c>
      <c r="D61" s="53"/>
      <c r="E61" s="53">
        <v>6755361.5999999996</v>
      </c>
      <c r="F61" s="53">
        <v>6766751.04</v>
      </c>
      <c r="G61" s="53">
        <v>6743972.1600000001</v>
      </c>
      <c r="H61" s="53"/>
      <c r="I61" s="53"/>
      <c r="J61" s="53"/>
      <c r="K61" s="53">
        <v>6587500</v>
      </c>
      <c r="L61" s="53">
        <v>6532000</v>
      </c>
      <c r="M61" s="53">
        <v>6592000</v>
      </c>
      <c r="N61" s="53"/>
      <c r="O61" s="53"/>
      <c r="P61" s="53"/>
      <c r="Q61" s="59">
        <v>6559012.277227723</v>
      </c>
      <c r="R61" s="59">
        <v>6596644.7524752477</v>
      </c>
      <c r="S61" s="59">
        <v>6425386.9306930695</v>
      </c>
      <c r="T61" s="59">
        <v>6793869.5999996504</v>
      </c>
      <c r="U61" s="59">
        <v>6872944.7999996496</v>
      </c>
      <c r="V61" s="59">
        <v>6434747.9999997001</v>
      </c>
      <c r="W61" s="54"/>
      <c r="X61" s="54"/>
      <c r="Y61" s="54"/>
      <c r="Z61" s="53"/>
      <c r="AA61" s="53"/>
      <c r="AB61" s="53"/>
      <c r="AC61" s="53"/>
      <c r="AD61" s="53"/>
      <c r="AE61" s="53"/>
      <c r="AF61" s="53"/>
      <c r="AG61" s="53"/>
      <c r="AH61" s="53"/>
      <c r="AI61" s="59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</row>
    <row r="62" spans="1:52">
      <c r="A62" s="18">
        <f t="shared" si="0"/>
        <v>24</v>
      </c>
      <c r="B62" s="53"/>
      <c r="C62" s="53">
        <v>6440000</v>
      </c>
      <c r="D62" s="53"/>
      <c r="E62" s="53">
        <v>6907695.3600000003</v>
      </c>
      <c r="F62" s="53">
        <v>6899153.2800000003</v>
      </c>
      <c r="G62" s="53">
        <v>6889187.5199999996</v>
      </c>
      <c r="H62" s="53"/>
      <c r="I62" s="53"/>
      <c r="J62" s="53"/>
      <c r="K62" s="53">
        <v>6796475.3333333302</v>
      </c>
      <c r="L62" s="53">
        <v>6761463.8888888797</v>
      </c>
      <c r="M62" s="53">
        <v>6819499.6363636302</v>
      </c>
      <c r="N62" s="53"/>
      <c r="O62" s="53"/>
      <c r="P62" s="53"/>
      <c r="Q62" s="53">
        <v>6711569.1089108912</v>
      </c>
      <c r="R62" s="53">
        <v>6806382.1782178218</v>
      </c>
      <c r="S62" s="53">
        <v>6722434.4554455448</v>
      </c>
      <c r="T62" s="53">
        <v>6917663.9999996498</v>
      </c>
      <c r="U62" s="53">
        <v>6993619.19999965</v>
      </c>
      <c r="V62" s="53">
        <v>6614959.19999965</v>
      </c>
      <c r="W62" s="54"/>
      <c r="X62" s="54"/>
      <c r="Y62" s="54"/>
      <c r="Z62" s="53"/>
      <c r="AA62" s="53"/>
      <c r="AB62" s="53"/>
      <c r="AC62" s="53"/>
      <c r="AD62" s="53"/>
      <c r="AE62" s="53"/>
      <c r="AF62" s="53"/>
      <c r="AG62" s="53"/>
      <c r="AH62" s="53"/>
      <c r="AI62" s="59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</row>
    <row r="63" spans="1:52">
      <c r="A63" s="18">
        <f t="shared" si="0"/>
        <v>25</v>
      </c>
      <c r="B63" s="53"/>
      <c r="C63" s="53">
        <v>6595000.0000000009</v>
      </c>
      <c r="D63" s="53"/>
      <c r="E63" s="53">
        <v>7001658.2400000002</v>
      </c>
      <c r="F63" s="53">
        <v>6998810.8799999999</v>
      </c>
      <c r="G63" s="53">
        <v>6984574.0800000001</v>
      </c>
      <c r="H63" s="53"/>
      <c r="I63" s="53"/>
      <c r="J63" s="53"/>
      <c r="K63" s="53"/>
      <c r="L63" s="53"/>
      <c r="M63" s="53"/>
      <c r="N63" s="53"/>
      <c r="O63" s="53"/>
      <c r="P63" s="53"/>
      <c r="Q63" s="53">
        <v>6792270.8910891088</v>
      </c>
      <c r="R63" s="53">
        <v>6868188.1188118812</v>
      </c>
      <c r="S63" s="53">
        <v>6836202.7722772276</v>
      </c>
      <c r="T63" s="59">
        <v>7000377.5999996504</v>
      </c>
      <c r="U63" s="59">
        <v>7040265.5999996504</v>
      </c>
      <c r="V63" s="59">
        <v>6710692.7999996496</v>
      </c>
      <c r="W63" s="54"/>
      <c r="X63" s="54"/>
      <c r="Y63" s="54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</row>
    <row r="64" spans="1:52">
      <c r="A64" s="18">
        <f t="shared" si="0"/>
        <v>26</v>
      </c>
      <c r="B64" s="53"/>
      <c r="C64" s="53">
        <v>6750000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R64" s="54"/>
      <c r="S64" s="54"/>
      <c r="T64" s="59">
        <v>7039615.19999965</v>
      </c>
      <c r="U64" s="59">
        <v>7065837.5999996504</v>
      </c>
      <c r="V64" s="59">
        <v>6796922.3999996502</v>
      </c>
      <c r="W64" s="54"/>
      <c r="X64" s="54"/>
      <c r="Y64" s="54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</row>
    <row r="65" spans="1:46">
      <c r="A65" s="18">
        <f t="shared" si="0"/>
        <v>27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4"/>
      <c r="R65" s="54"/>
      <c r="S65" s="54"/>
      <c r="T65" s="59">
        <v>7071945.5999996504</v>
      </c>
      <c r="U65" s="59">
        <v>7087519.19999965</v>
      </c>
      <c r="V65" s="59">
        <v>6877120.7999996496</v>
      </c>
      <c r="W65" s="54"/>
      <c r="X65" s="54"/>
      <c r="Y65" s="54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</row>
    <row r="66" spans="1:46">
      <c r="A66" s="18">
        <f t="shared" si="0"/>
        <v>28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  <c r="R66" s="54"/>
      <c r="S66" s="54"/>
      <c r="T66" s="53">
        <v>7083969.5999996504</v>
      </c>
      <c r="U66" s="53">
        <v>7095076.7999996496</v>
      </c>
      <c r="V66" s="53">
        <v>6934682.3999996502</v>
      </c>
      <c r="W66" s="54"/>
      <c r="X66" s="54"/>
      <c r="Y66" s="54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</row>
    <row r="67" spans="1:46">
      <c r="A67" s="18">
        <f t="shared" si="0"/>
        <v>29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4"/>
      <c r="R67" s="54"/>
      <c r="S67" s="54"/>
      <c r="T67" s="53">
        <v>7090802.3999996502</v>
      </c>
      <c r="U67" s="53">
        <v>7095076.7999996496</v>
      </c>
      <c r="V67" s="53">
        <v>6946439.9999996498</v>
      </c>
      <c r="W67" s="54"/>
      <c r="X67" s="54"/>
      <c r="Y67" s="54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</row>
    <row r="68" spans="1:46">
      <c r="A68" s="36"/>
      <c r="B68" s="37" t="str">
        <f>IF(OR(MIN(B$38:B$67)&gt;$A4*$AK$3,SUM(B$38:B$67)=0),"",(LOG10(($A4*$AK$3)/INDEX(B$38:B$67,MATCH($A4*$AK$3,B$38:B$67)))/LOG10(INDEX(B$38:B$67,MATCH($A4*$AK$3,B$38:B$67))/INDEX(B$38:B$67,1+MATCH($A4*$AK$3,B$38:B$67))))*(INDEX($A$38:$A$67,MATCH($A4*$AK$3,B$38:B$67))-INDEX($A$38:$A$67,1+MATCH($A4*$AK$3,B$38:B$67)))+INDEX($A$38:$A$67,MATCH($A4*$AK$3,B$38:B$67)))</f>
        <v/>
      </c>
      <c r="C68" s="37">
        <f t="shared" ref="C68:AT68" si="1">IF(OR(MIN(C$38:C$67)&gt;$A4*$AK$3,SUM(C$38:C$67)=0),"",(LOG10(($A4*$AK$3)/INDEX(C$38:C$67,MATCH($A4*$AK$3,C$38:C$67)))/LOG10(INDEX(C$38:C$67,MATCH($A4*$AK$3,C$38:C$67))/INDEX(C$38:C$67,1+MATCH($A4*$AK$3,C$38:C$67))))*(INDEX($A$38:$A$67,MATCH($A4*$AK$3,C$38:C$67))-INDEX($A$38:$A$67,1+MATCH($A4*$AK$3,C$38:C$67)))+INDEX($A$38:$A$67,MATCH($A4*$AK$3,C$38:C$67)))</f>
        <v>19.469695261127917</v>
      </c>
      <c r="D68" s="37" t="str">
        <f t="shared" si="1"/>
        <v/>
      </c>
      <c r="E68" s="37">
        <f>IF(OR(MIN(E$38:E$67)&gt;$A4*$AK$3,SUM(E$38:E$67)=0),"",(LOG10(($A4*$AK$3)/INDEX(E$38:E$67,MATCH($A4*$AK$3,E$38:E$67)))/LOG10(INDEX(E$38:E$67,MATCH($A4*$AK$3,E$38:E$67))/INDEX(E$38:E$67,1+MATCH($A4*$AK$3,E$38:E$67))))*(INDEX($A$38:$A$67,MATCH($A4*$AK$3,E$38:E$67))-INDEX($A$38:$A$67,1+MATCH($A4*$AK$3,E$38:E$67)))+INDEX($A$38:$A$67,MATCH($A4*$AK$3,E$38:E$67)))</f>
        <v>18.127854243981062</v>
      </c>
      <c r="F68" s="37">
        <f>IF(OR(MIN(F$38:F$67)&gt;$A4*$AK$3,SUM(F$38:F$67)=0),"",(LOG10(($A4*$AK$3)/INDEX(F$38:F$67,MATCH($A4*$AK$3,F$38:F$67)))/LOG10(INDEX(F$38:F$67,MATCH($A4*$AK$3,F$38:F$67))/INDEX(F$38:F$67,1+MATCH($A4*$AK$3,F$38:F$67))))*(INDEX($A$38:$A$67,MATCH($A4*$AK$3,F$38:F$67))-INDEX($A$38:$A$67,1+MATCH($A4*$AK$3,F$38:F$67)))+INDEX($A$38:$A$67,MATCH($A4*$AK$3,F$38:F$67)))</f>
        <v>18.097177838275556</v>
      </c>
      <c r="G68" s="37">
        <f>IF(OR(MIN(G$38:G$67)&gt;$A4*$AK$3,SUM(G$38:G$67)=0),"",(LOG10(($A4*$AK$3)/INDEX(G$38:G$67,MATCH($A4*$AK$3,G$38:G$67)))/LOG10(INDEX(G$38:G$67,MATCH($A4*$AK$3,G$38:G$67))/INDEX(G$38:G$67,1+MATCH($A4*$AK$3,G$38:G$67))))*(INDEX($A$38:$A$67,MATCH($A4*$AK$3,G$38:G$67))-INDEX($A$38:$A$67,1+MATCH($A4*$AK$3,G$38:G$67)))+INDEX($A$38:$A$67,MATCH($A4*$AK$3,G$38:G$67)))</f>
        <v>18.075820783657516</v>
      </c>
      <c r="H68" s="37" t="str">
        <f t="shared" si="1"/>
        <v/>
      </c>
      <c r="I68" s="37" t="str">
        <f t="shared" si="1"/>
        <v/>
      </c>
      <c r="J68" s="37" t="str">
        <f t="shared" si="1"/>
        <v/>
      </c>
      <c r="K68" s="37">
        <f t="shared" si="1"/>
        <v>18.377311846452802</v>
      </c>
      <c r="L68" s="37">
        <f t="shared" si="1"/>
        <v>18.695168852381798</v>
      </c>
      <c r="M68" s="37">
        <f t="shared" si="1"/>
        <v>18.741418935467376</v>
      </c>
      <c r="N68" s="37" t="str">
        <f t="shared" si="1"/>
        <v/>
      </c>
      <c r="O68" s="37" t="str">
        <f t="shared" si="1"/>
        <v/>
      </c>
      <c r="P68" s="37" t="str">
        <f t="shared" si="1"/>
        <v/>
      </c>
      <c r="Q68" s="37">
        <f t="shared" si="1"/>
        <v>18.937087249976919</v>
      </c>
      <c r="R68" s="37">
        <f t="shared" si="1"/>
        <v>18.723345466101225</v>
      </c>
      <c r="S68" s="37">
        <f t="shared" si="1"/>
        <v>19.075788995659916</v>
      </c>
      <c r="T68" s="37">
        <f t="shared" si="1"/>
        <v>17.921266692982297</v>
      </c>
      <c r="U68" s="37">
        <f t="shared" si="1"/>
        <v>17.896919163256523</v>
      </c>
      <c r="V68" s="37">
        <f t="shared" si="1"/>
        <v>18.49568122747683</v>
      </c>
      <c r="W68" s="37" t="str">
        <f t="shared" si="1"/>
        <v/>
      </c>
      <c r="X68" s="37" t="str">
        <f t="shared" si="1"/>
        <v/>
      </c>
      <c r="Y68" s="37" t="str">
        <f t="shared" si="1"/>
        <v/>
      </c>
      <c r="Z68" s="37" t="str">
        <f t="shared" si="1"/>
        <v/>
      </c>
      <c r="AA68" s="37" t="str">
        <f t="shared" si="1"/>
        <v/>
      </c>
      <c r="AB68" s="37" t="str">
        <f t="shared" si="1"/>
        <v/>
      </c>
      <c r="AC68" s="37" t="str">
        <f t="shared" si="1"/>
        <v/>
      </c>
      <c r="AD68" s="37" t="str">
        <f t="shared" si="1"/>
        <v/>
      </c>
      <c r="AE68" s="37" t="str">
        <f t="shared" si="1"/>
        <v/>
      </c>
      <c r="AF68" s="37" t="str">
        <f t="shared" si="1"/>
        <v/>
      </c>
      <c r="AG68" s="37" t="str">
        <f t="shared" si="1"/>
        <v/>
      </c>
      <c r="AH68" s="37" t="str">
        <f t="shared" si="1"/>
        <v/>
      </c>
      <c r="AI68" s="37" t="str">
        <f t="shared" si="1"/>
        <v/>
      </c>
      <c r="AJ68" s="37" t="str">
        <f t="shared" si="1"/>
        <v/>
      </c>
      <c r="AK68" s="37" t="str">
        <f t="shared" si="1"/>
        <v/>
      </c>
      <c r="AL68" s="37" t="str">
        <f t="shared" si="1"/>
        <v/>
      </c>
      <c r="AM68" s="37" t="str">
        <f t="shared" si="1"/>
        <v/>
      </c>
      <c r="AN68" s="37" t="str">
        <f t="shared" si="1"/>
        <v/>
      </c>
      <c r="AO68" s="37" t="str">
        <f t="shared" si="1"/>
        <v/>
      </c>
      <c r="AP68" s="37" t="str">
        <f t="shared" si="1"/>
        <v/>
      </c>
      <c r="AQ68" s="37" t="str">
        <f t="shared" si="1"/>
        <v/>
      </c>
      <c r="AR68" s="37" t="str">
        <f t="shared" si="1"/>
        <v/>
      </c>
      <c r="AS68" s="37" t="str">
        <f t="shared" si="1"/>
        <v/>
      </c>
      <c r="AT68" s="37" t="str">
        <f t="shared" si="1"/>
        <v/>
      </c>
    </row>
    <row r="69" spans="1:46">
      <c r="A69" s="36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AO69" s="37"/>
    </row>
    <row r="70" spans="1:46">
      <c r="E70" s="22"/>
      <c r="F70" s="22"/>
      <c r="G70" s="22"/>
      <c r="H70" s="22"/>
      <c r="I70" s="22"/>
      <c r="J70" s="22"/>
      <c r="K70" s="22"/>
      <c r="L70" s="22"/>
      <c r="M70" s="22"/>
      <c r="Z70" s="44"/>
      <c r="AA70" s="44"/>
      <c r="AB70" s="44"/>
    </row>
    <row r="71" spans="1:46">
      <c r="E71" s="22"/>
      <c r="F71" s="22"/>
      <c r="G71" s="22"/>
      <c r="H71" s="22"/>
      <c r="I71" s="22"/>
      <c r="J71" s="22"/>
      <c r="K71" s="22"/>
      <c r="L71" s="22"/>
      <c r="M71" s="22"/>
      <c r="Z71" s="44"/>
      <c r="AA71" s="44"/>
      <c r="AB71" s="44"/>
    </row>
    <row r="72" spans="1:46">
      <c r="B72" s="20"/>
      <c r="C72" s="20"/>
      <c r="D72" s="20"/>
      <c r="E72" s="20"/>
      <c r="F72" s="20"/>
      <c r="G72" s="20"/>
      <c r="H72" s="20"/>
      <c r="I72" s="20"/>
      <c r="J72" s="20"/>
      <c r="K72" s="22"/>
      <c r="L72" s="22"/>
      <c r="M72" s="22"/>
      <c r="Z72" s="44"/>
      <c r="AA72" s="44"/>
      <c r="AB72" s="44"/>
    </row>
    <row r="73" spans="1:46">
      <c r="E73" s="22"/>
      <c r="F73" s="22"/>
      <c r="G73" s="22"/>
      <c r="H73" s="22"/>
      <c r="I73" s="22"/>
      <c r="J73" s="22"/>
      <c r="K73" s="22"/>
      <c r="L73" s="22"/>
      <c r="M73" s="22"/>
      <c r="Z73" s="44"/>
      <c r="AA73" s="44"/>
      <c r="AB73" s="44"/>
    </row>
    <row r="74" spans="1:46">
      <c r="E74" s="26"/>
      <c r="F74" s="26"/>
      <c r="G74" s="26"/>
      <c r="H74" s="26"/>
      <c r="I74" s="26"/>
      <c r="J74" s="26"/>
      <c r="K74" s="22"/>
      <c r="L74" s="22"/>
      <c r="M74" s="22"/>
      <c r="Z74" s="44"/>
      <c r="AA74" s="44"/>
      <c r="AB74" s="44"/>
    </row>
    <row r="75" spans="1:46">
      <c r="E75" s="26"/>
      <c r="F75" s="26"/>
      <c r="G75" s="26"/>
      <c r="H75" s="26"/>
      <c r="I75" s="26"/>
      <c r="J75" s="26"/>
      <c r="K75" s="22"/>
      <c r="L75" s="22"/>
      <c r="M75" s="22"/>
      <c r="Z75" s="44"/>
      <c r="AA75" s="44"/>
      <c r="AB75" s="44"/>
    </row>
    <row r="76" spans="1:46">
      <c r="E76" s="26"/>
      <c r="F76" s="26"/>
      <c r="G76" s="26"/>
      <c r="H76" s="26"/>
      <c r="I76" s="26"/>
      <c r="J76" s="26"/>
      <c r="K76" s="22"/>
      <c r="L76" s="22"/>
      <c r="M76" s="22"/>
      <c r="Z76" s="44"/>
      <c r="AA76" s="44"/>
      <c r="AB76" s="44"/>
    </row>
    <row r="77" spans="1:46">
      <c r="E77" s="26"/>
      <c r="F77" s="26"/>
      <c r="G77" s="26"/>
      <c r="H77" s="44"/>
      <c r="I77" s="22"/>
      <c r="J77" s="22"/>
      <c r="K77" s="22"/>
      <c r="L77" s="22"/>
      <c r="M77" s="22"/>
      <c r="Z77" s="44"/>
      <c r="AA77" s="44"/>
      <c r="AB77" s="44"/>
    </row>
    <row r="78" spans="1:46">
      <c r="E78" s="26"/>
      <c r="F78" s="26"/>
      <c r="G78" s="26"/>
      <c r="H78" s="44"/>
      <c r="I78" s="22"/>
      <c r="J78" s="22"/>
      <c r="K78" s="22"/>
      <c r="L78" s="22"/>
      <c r="M78" s="22"/>
      <c r="Z78" s="44"/>
      <c r="AA78" s="44"/>
      <c r="AB78" s="44"/>
    </row>
    <row r="79" spans="1:46">
      <c r="E79" s="26"/>
      <c r="F79" s="26"/>
      <c r="G79" s="26"/>
      <c r="H79" s="44"/>
      <c r="I79" s="22"/>
      <c r="J79" s="22"/>
      <c r="K79" s="22"/>
      <c r="L79" s="22"/>
      <c r="M79" s="22"/>
      <c r="Z79" s="44"/>
      <c r="AA79" s="44"/>
      <c r="AB79" s="44"/>
    </row>
    <row r="80" spans="1:46">
      <c r="E80" s="26"/>
      <c r="F80" s="26"/>
      <c r="G80" s="26"/>
      <c r="H80" s="44"/>
      <c r="I80" s="22"/>
      <c r="J80" s="22"/>
      <c r="K80" s="22"/>
      <c r="L80" s="22"/>
      <c r="M80" s="22"/>
      <c r="Z80" s="44"/>
      <c r="AA80" s="44"/>
      <c r="AB80" s="44"/>
    </row>
    <row r="81" spans="1:31">
      <c r="E81" s="26"/>
      <c r="F81" s="26"/>
      <c r="G81" s="26"/>
      <c r="H81" s="44"/>
      <c r="I81" s="22"/>
      <c r="J81" s="22"/>
      <c r="K81" s="22"/>
      <c r="L81" s="22"/>
      <c r="M81" s="22"/>
      <c r="Z81" s="44"/>
      <c r="AA81" s="44"/>
      <c r="AB81" s="44"/>
    </row>
    <row r="82" spans="1:31">
      <c r="E82" s="26"/>
      <c r="F82" s="26"/>
      <c r="G82" s="26"/>
      <c r="H82" s="44"/>
      <c r="I82" s="22"/>
      <c r="J82" s="22"/>
      <c r="K82" s="22"/>
      <c r="L82" s="22"/>
      <c r="M82" s="22"/>
      <c r="Z82" s="44"/>
      <c r="AA82" s="44"/>
      <c r="AB82" s="44"/>
    </row>
    <row r="83" spans="1:31">
      <c r="H83" s="44"/>
      <c r="I83" s="22"/>
      <c r="J83" s="22"/>
      <c r="Z83" s="44"/>
      <c r="AA83" s="44"/>
      <c r="AB83" s="44"/>
      <c r="AC83" s="20"/>
      <c r="AD83" s="20"/>
      <c r="AE83" s="20"/>
    </row>
    <row r="84" spans="1:31">
      <c r="A84" s="25"/>
      <c r="H84" s="44"/>
      <c r="I84" s="22"/>
      <c r="J84" s="22"/>
      <c r="Z84" s="44"/>
      <c r="AA84" s="44"/>
      <c r="AB84" s="44"/>
      <c r="AC84" s="20"/>
      <c r="AD84" s="20"/>
      <c r="AE84" s="20"/>
    </row>
    <row r="85" spans="1:31">
      <c r="E85" s="28"/>
      <c r="F85" s="28"/>
      <c r="G85" s="28"/>
      <c r="H85" s="44"/>
      <c r="I85" s="22"/>
      <c r="J85" s="22"/>
      <c r="K85" s="22"/>
      <c r="L85" s="22"/>
      <c r="M85" s="22"/>
    </row>
    <row r="86" spans="1:31">
      <c r="H86" s="44"/>
      <c r="I86" s="22"/>
      <c r="J86" s="22"/>
      <c r="K86" s="22"/>
      <c r="L86" s="22"/>
      <c r="M86" s="22"/>
    </row>
    <row r="87" spans="1:31">
      <c r="E87" s="26"/>
      <c r="F87" s="26"/>
      <c r="G87" s="26"/>
      <c r="H87" s="44"/>
      <c r="I87" s="22"/>
      <c r="J87" s="22"/>
      <c r="K87" s="22"/>
      <c r="L87" s="22"/>
      <c r="M87" s="22"/>
    </row>
    <row r="88" spans="1:31">
      <c r="E88" s="26"/>
      <c r="F88" s="26"/>
      <c r="G88" s="26"/>
      <c r="H88" s="44"/>
      <c r="I88" s="22"/>
      <c r="J88" s="22"/>
      <c r="K88" s="22"/>
      <c r="L88" s="22"/>
      <c r="M88" s="22"/>
    </row>
    <row r="89" spans="1:31">
      <c r="E89" s="26"/>
      <c r="F89" s="26"/>
      <c r="G89" s="26"/>
      <c r="H89" s="44"/>
      <c r="I89" s="22"/>
      <c r="J89" s="22"/>
      <c r="K89" s="22"/>
      <c r="L89" s="22"/>
      <c r="M89" s="22"/>
    </row>
    <row r="90" spans="1:31">
      <c r="E90" s="26"/>
      <c r="F90" s="26"/>
      <c r="G90" s="26"/>
      <c r="H90" s="44"/>
      <c r="I90" s="22"/>
      <c r="J90" s="22"/>
      <c r="K90" s="22"/>
      <c r="L90" s="22"/>
      <c r="M90" s="22"/>
    </row>
    <row r="91" spans="1:31">
      <c r="E91" s="26"/>
      <c r="F91" s="26"/>
      <c r="G91" s="26"/>
      <c r="H91" s="55"/>
      <c r="I91" s="22"/>
      <c r="J91" s="22"/>
      <c r="K91" s="22"/>
      <c r="L91" s="22"/>
      <c r="M91" s="22"/>
    </row>
    <row r="92" spans="1:31">
      <c r="E92" s="26"/>
      <c r="F92" s="26"/>
      <c r="G92" s="26"/>
      <c r="H92" s="26"/>
      <c r="I92" s="22"/>
      <c r="J92" s="22"/>
      <c r="K92" s="22"/>
      <c r="L92" s="22"/>
      <c r="M92" s="22"/>
    </row>
    <row r="93" spans="1:31">
      <c r="E93" s="26"/>
      <c r="F93" s="26"/>
      <c r="G93" s="26"/>
      <c r="H93" s="26"/>
      <c r="I93" s="22"/>
      <c r="J93" s="22"/>
      <c r="K93" s="22"/>
      <c r="L93" s="22"/>
      <c r="M93" s="22"/>
    </row>
    <row r="94" spans="1:31">
      <c r="E94" s="26"/>
      <c r="F94" s="26"/>
      <c r="G94" s="26"/>
      <c r="H94" s="26"/>
      <c r="I94" s="22"/>
      <c r="J94" s="22"/>
      <c r="K94" s="22"/>
      <c r="L94" s="22"/>
      <c r="M94" s="22"/>
    </row>
    <row r="95" spans="1:31">
      <c r="E95" s="26"/>
      <c r="F95" s="26"/>
      <c r="G95" s="26"/>
      <c r="H95" s="26"/>
      <c r="I95" s="22"/>
      <c r="J95" s="22"/>
      <c r="K95" s="22"/>
      <c r="L95" s="22"/>
      <c r="M95" s="22"/>
    </row>
    <row r="96" spans="1:31">
      <c r="E96" s="26"/>
      <c r="F96" s="26"/>
      <c r="G96" s="26"/>
      <c r="H96" s="26"/>
      <c r="I96" s="26"/>
      <c r="J96" s="26"/>
      <c r="K96" s="22"/>
      <c r="L96" s="22"/>
      <c r="M96" s="22"/>
    </row>
    <row r="97" spans="1:31">
      <c r="K97" s="22"/>
      <c r="L97" s="22"/>
      <c r="M97" s="22"/>
    </row>
    <row r="98" spans="1:31">
      <c r="K98" s="22"/>
      <c r="L98" s="22"/>
      <c r="M98" s="22"/>
    </row>
    <row r="100" spans="1:31">
      <c r="A100" s="25"/>
      <c r="Z100" s="20"/>
      <c r="AA100" s="20"/>
      <c r="AB100" s="20"/>
      <c r="AC100" s="20"/>
      <c r="AD100" s="20"/>
      <c r="AE100" s="20"/>
    </row>
    <row r="101" spans="1:31">
      <c r="E101" s="28"/>
      <c r="F101" s="28"/>
      <c r="G101" s="28"/>
      <c r="H101" s="28"/>
      <c r="I101" s="28"/>
      <c r="J101" s="28"/>
      <c r="K101" s="28"/>
      <c r="L101" s="28"/>
      <c r="M101" s="28"/>
    </row>
    <row r="103" spans="1:31"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31"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31"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31"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31"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31"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31"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31">
      <c r="E110" s="26"/>
      <c r="F110" s="26"/>
      <c r="G110" s="26"/>
      <c r="H110" s="26"/>
      <c r="I110" s="26"/>
      <c r="J110" s="26"/>
      <c r="K110" s="26"/>
      <c r="L110" s="26"/>
      <c r="M110" s="26"/>
      <c r="N110" s="27"/>
      <c r="O110" s="27"/>
      <c r="P110" s="27"/>
    </row>
    <row r="111" spans="1:31"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31">
      <c r="E112" s="26"/>
      <c r="F112" s="26"/>
      <c r="G112" s="26"/>
      <c r="H112" s="26"/>
      <c r="I112" s="26"/>
      <c r="J112" s="26"/>
      <c r="K112" s="26"/>
      <c r="L112" s="26"/>
      <c r="M112" s="26"/>
      <c r="N112" s="27"/>
      <c r="O112" s="27"/>
      <c r="P112" s="27"/>
    </row>
    <row r="114" spans="2:31">
      <c r="N114" s="27"/>
      <c r="O114" s="27"/>
      <c r="P114" s="27"/>
    </row>
    <row r="115" spans="2:31">
      <c r="T115" s="29"/>
      <c r="U115" s="29"/>
      <c r="V115" s="29"/>
    </row>
    <row r="116" spans="2:31">
      <c r="N116" s="20"/>
      <c r="O116" s="20"/>
      <c r="P116" s="20"/>
      <c r="T116" s="29"/>
      <c r="U116" s="29"/>
      <c r="V116" s="29"/>
    </row>
    <row r="117" spans="2:31">
      <c r="T117" s="29"/>
      <c r="U117" s="29"/>
      <c r="V117" s="29"/>
    </row>
    <row r="118" spans="2:31">
      <c r="E118" s="30"/>
      <c r="F118" s="30"/>
      <c r="G118" s="30"/>
      <c r="H118" s="30"/>
      <c r="I118" s="30"/>
      <c r="J118" s="30"/>
      <c r="K118" s="30"/>
      <c r="L118" s="30"/>
      <c r="M118" s="30"/>
      <c r="N118" s="31"/>
      <c r="O118" s="31"/>
      <c r="P118" s="31"/>
      <c r="T118" s="29"/>
      <c r="U118" s="29"/>
      <c r="V118" s="29"/>
    </row>
    <row r="119" spans="2:31">
      <c r="E119" s="30"/>
      <c r="F119" s="30"/>
      <c r="G119" s="30"/>
      <c r="H119" s="30"/>
      <c r="I119" s="30"/>
      <c r="J119" s="30"/>
      <c r="K119" s="30"/>
      <c r="L119" s="30"/>
      <c r="M119" s="30"/>
      <c r="N119" s="27"/>
      <c r="O119" s="27"/>
      <c r="P119" s="27"/>
      <c r="T119" s="29"/>
      <c r="U119" s="29"/>
      <c r="V119" s="29"/>
    </row>
    <row r="120" spans="2:31">
      <c r="E120" s="30"/>
      <c r="F120" s="30"/>
      <c r="G120" s="30"/>
      <c r="H120" s="30"/>
      <c r="I120" s="30"/>
      <c r="J120" s="30"/>
      <c r="K120" s="30"/>
      <c r="L120" s="30"/>
      <c r="M120" s="30"/>
      <c r="N120" s="27"/>
      <c r="O120" s="27"/>
      <c r="P120" s="27"/>
      <c r="T120" s="29"/>
      <c r="U120" s="29"/>
      <c r="V120" s="29"/>
    </row>
    <row r="121" spans="2:31">
      <c r="E121" s="30"/>
      <c r="F121" s="30"/>
      <c r="G121" s="30"/>
      <c r="H121" s="30"/>
      <c r="I121" s="30"/>
      <c r="J121" s="30"/>
      <c r="K121" s="30"/>
      <c r="L121" s="30"/>
      <c r="M121" s="30"/>
      <c r="N121" s="27"/>
      <c r="O121" s="27"/>
      <c r="P121" s="27"/>
      <c r="T121" s="29"/>
      <c r="U121" s="29"/>
      <c r="V121" s="29"/>
    </row>
    <row r="122" spans="2:31">
      <c r="E122" s="30"/>
      <c r="F122" s="30"/>
      <c r="G122" s="30"/>
      <c r="H122" s="30"/>
      <c r="I122" s="30"/>
      <c r="J122" s="30"/>
      <c r="K122" s="30"/>
      <c r="L122" s="30"/>
      <c r="M122" s="30"/>
      <c r="N122" s="27"/>
      <c r="O122" s="27"/>
      <c r="P122" s="27"/>
      <c r="T122" s="29"/>
      <c r="U122" s="29"/>
      <c r="V122" s="29"/>
    </row>
    <row r="123" spans="2:31">
      <c r="E123" s="30"/>
      <c r="F123" s="30"/>
      <c r="G123" s="30"/>
      <c r="H123" s="30"/>
      <c r="I123" s="30"/>
      <c r="J123" s="30"/>
      <c r="K123" s="30"/>
      <c r="L123" s="30"/>
      <c r="M123" s="30"/>
      <c r="N123" s="27"/>
      <c r="O123" s="27"/>
      <c r="P123" s="27"/>
      <c r="T123" s="29"/>
      <c r="U123" s="29"/>
      <c r="V123" s="29"/>
    </row>
    <row r="124" spans="2:31">
      <c r="E124" s="30"/>
      <c r="F124" s="30"/>
      <c r="G124" s="30"/>
      <c r="H124" s="30"/>
      <c r="I124" s="30"/>
      <c r="J124" s="30"/>
      <c r="K124" s="30"/>
      <c r="L124" s="30"/>
      <c r="M124" s="30"/>
      <c r="N124" s="27"/>
      <c r="O124" s="27"/>
      <c r="P124" s="27"/>
      <c r="T124" s="29"/>
      <c r="U124" s="29"/>
      <c r="V124" s="29"/>
    </row>
    <row r="125" spans="2:31">
      <c r="E125" s="30"/>
      <c r="F125" s="30"/>
      <c r="G125" s="30"/>
      <c r="H125" s="30"/>
      <c r="I125" s="30"/>
      <c r="J125" s="30"/>
      <c r="K125" s="30"/>
      <c r="L125" s="30"/>
      <c r="M125" s="30"/>
      <c r="T125" s="32"/>
      <c r="U125" s="32"/>
      <c r="V125" s="32"/>
    </row>
    <row r="126" spans="2:31">
      <c r="B126" s="33"/>
      <c r="C126" s="33"/>
      <c r="D126" s="33"/>
      <c r="E126" s="30"/>
      <c r="F126" s="30"/>
      <c r="G126" s="30"/>
      <c r="H126" s="30"/>
      <c r="I126" s="30"/>
      <c r="J126" s="30"/>
      <c r="K126" s="30"/>
      <c r="L126" s="30"/>
      <c r="M126" s="30"/>
      <c r="Q126" s="33"/>
      <c r="R126" s="33"/>
      <c r="S126" s="33"/>
      <c r="Z126" s="33"/>
      <c r="AA126" s="33"/>
      <c r="AB126" s="33"/>
      <c r="AC126" s="33"/>
      <c r="AD126" s="33"/>
      <c r="AE126" s="33"/>
    </row>
  </sheetData>
  <mergeCells count="15">
    <mergeCell ref="Q36:S36"/>
    <mergeCell ref="B36:D36"/>
    <mergeCell ref="E36:G36"/>
    <mergeCell ref="H36:J36"/>
    <mergeCell ref="K36:M36"/>
    <mergeCell ref="N36:P36"/>
    <mergeCell ref="AO36:AQ36"/>
    <mergeCell ref="AR36:AT36"/>
    <mergeCell ref="T36:V36"/>
    <mergeCell ref="W36:Y36"/>
    <mergeCell ref="Z36:AB36"/>
    <mergeCell ref="AC36:AE36"/>
    <mergeCell ref="AF36:AH36"/>
    <mergeCell ref="AI36:AK36"/>
    <mergeCell ref="AL36:AN36"/>
  </mergeCells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 page</vt:lpstr>
      <vt:lpstr>Summary</vt:lpstr>
      <vt:lpstr>Simulation Assumption（FDD）</vt:lpstr>
      <vt:lpstr>Simulation Assumption（TDD）</vt:lpstr>
      <vt:lpstr>FDD</vt:lpstr>
      <vt:lpstr>TDD</vt:lpstr>
      <vt:lpstr>Sheet1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2016-08-22T16:28:44Z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TitusGUID">
    <vt:lpwstr>4fe3c020-b3fd-4f32-a3d8-da2c26545881</vt:lpwstr>
  </property>
  <property fmtid="{D5CDD505-2E9C-101B-9397-08002B2CF9AE}" pid="7" name="CTP_TimeStamp">
    <vt:lpwstr>2016-06-21 07:45:32Z</vt:lpwstr>
  </property>
  <property fmtid="{D5CDD505-2E9C-101B-9397-08002B2CF9AE}" pid="8" name="CTP_BU">
    <vt:lpwstr>NA</vt:lpwstr>
  </property>
  <property fmtid="{D5CDD505-2E9C-101B-9397-08002B2CF9AE}" pid="9" name="CTP_IDSID">
    <vt:lpwstr>NA</vt:lpwstr>
  </property>
  <property fmtid="{D5CDD505-2E9C-101B-9397-08002B2CF9AE}" pid="10" name="CTP_WWID">
    <vt:lpwstr>NA</vt:lpwstr>
  </property>
  <property fmtid="{D5CDD505-2E9C-101B-9397-08002B2CF9AE}" pid="11" name="CTPClassification">
    <vt:lpwstr>CTP_PUBLIC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1471331431</vt:lpwstr>
  </property>
</Properties>
</file>